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11715" windowHeight="9120" firstSheet="3" activeTab="4"/>
  </bookViews>
  <sheets>
    <sheet name="2008" sheetId="1" r:id="rId1"/>
    <sheet name="2009" sheetId="4" r:id="rId2"/>
    <sheet name="附表1（纳税人填报）" sheetId="5" r:id="rId3"/>
    <sheet name="2010" sheetId="7" r:id="rId4"/>
    <sheet name="实践数据" sheetId="11" r:id="rId5"/>
  </sheets>
  <calcPr calcId="144525"/>
</workbook>
</file>

<file path=xl/calcChain.xml><?xml version="1.0" encoding="utf-8"?>
<calcChain xmlns="http://schemas.openxmlformats.org/spreadsheetml/2006/main">
  <c r="J5" i="7" l="1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K6" i="11"/>
  <c r="J36" i="5"/>
  <c r="J35" i="5"/>
  <c r="J34" i="5"/>
  <c r="J33" i="5"/>
  <c r="J32" i="5"/>
  <c r="J31" i="5"/>
  <c r="J30" i="5"/>
  <c r="J27" i="5"/>
  <c r="J26" i="5"/>
  <c r="J25" i="5"/>
  <c r="J14" i="5"/>
  <c r="J29" i="5"/>
  <c r="J28" i="5"/>
  <c r="J24" i="5"/>
  <c r="J23" i="5"/>
  <c r="J22" i="5"/>
  <c r="J21" i="5"/>
  <c r="J20" i="5"/>
  <c r="J5" i="5"/>
  <c r="J6" i="5"/>
  <c r="J7" i="5"/>
  <c r="J8" i="5"/>
  <c r="J9" i="5"/>
  <c r="J10" i="5"/>
  <c r="J11" i="5"/>
  <c r="J12" i="5"/>
  <c r="J13" i="5"/>
  <c r="J15" i="5"/>
  <c r="J16" i="5"/>
  <c r="C4" i="4"/>
  <c r="C2" i="4"/>
  <c r="C6" i="4"/>
  <c r="C96" i="4" s="1"/>
  <c r="C15" i="4"/>
  <c r="C16" i="4"/>
  <c r="C27" i="4"/>
  <c r="C29" i="4"/>
  <c r="C32" i="4"/>
  <c r="C33" i="4"/>
  <c r="C35" i="4"/>
  <c r="C36" i="4"/>
  <c r="C37" i="4"/>
  <c r="C41" i="4"/>
  <c r="C44" i="4"/>
  <c r="C49" i="4"/>
  <c r="C50" i="4"/>
  <c r="C51" i="4"/>
  <c r="C55" i="4"/>
  <c r="C58" i="4"/>
  <c r="C60" i="4"/>
  <c r="C63" i="4"/>
  <c r="C64" i="4"/>
  <c r="C67" i="4"/>
  <c r="C68" i="4"/>
  <c r="C71" i="4"/>
  <c r="C78" i="4"/>
  <c r="C79" i="4"/>
  <c r="C82" i="4"/>
  <c r="C84" i="4"/>
  <c r="C86" i="4"/>
  <c r="C90" i="4"/>
  <c r="C92" i="4"/>
  <c r="C27" i="1"/>
  <c r="C2" i="1"/>
  <c r="C96" i="1" s="1"/>
  <c r="C6" i="1"/>
  <c r="C15" i="1"/>
  <c r="C16" i="1"/>
  <c r="C29" i="1"/>
  <c r="C32" i="1"/>
  <c r="C33" i="1"/>
  <c r="C35" i="1"/>
  <c r="C36" i="1"/>
  <c r="C37" i="1"/>
  <c r="C41" i="1"/>
  <c r="C44" i="1"/>
  <c r="C49" i="1"/>
  <c r="C50" i="1"/>
  <c r="C51" i="1"/>
  <c r="C55" i="1"/>
  <c r="C58" i="1"/>
  <c r="C60" i="1"/>
  <c r="C63" i="1"/>
  <c r="C64" i="1"/>
  <c r="C67" i="1"/>
  <c r="C68" i="1"/>
  <c r="C71" i="1"/>
  <c r="C78" i="1"/>
  <c r="C79" i="1"/>
  <c r="C82" i="1"/>
  <c r="C84" i="1"/>
  <c r="C86" i="1"/>
  <c r="C90" i="1"/>
  <c r="C92" i="1"/>
</calcChain>
</file>

<file path=xl/sharedStrings.xml><?xml version="1.0" encoding="utf-8"?>
<sst xmlns="http://schemas.openxmlformats.org/spreadsheetml/2006/main" count="862" uniqueCount="540">
  <si>
    <t>项目内容</t>
    <phoneticPr fontId="3" type="noConversion"/>
  </si>
  <si>
    <t>合同金额(元)</t>
    <phoneticPr fontId="3" type="noConversion"/>
  </si>
  <si>
    <t>印花税(元)</t>
    <phoneticPr fontId="3" type="noConversion"/>
  </si>
  <si>
    <t>凭证号</t>
    <phoneticPr fontId="3" type="noConversion"/>
  </si>
  <si>
    <t>对方单位</t>
    <phoneticPr fontId="3" type="noConversion"/>
  </si>
  <si>
    <t>清远市金誉建筑工程有限公司</t>
    <phoneticPr fontId="3" type="noConversion"/>
  </si>
  <si>
    <t>备注</t>
    <phoneticPr fontId="3" type="noConversion"/>
  </si>
  <si>
    <t>广州市雅酷冷电技术有限公司</t>
    <phoneticPr fontId="3" type="noConversion"/>
  </si>
  <si>
    <t>佛山市南海第二建筑工程有限公司</t>
    <phoneticPr fontId="3" type="noConversion"/>
  </si>
  <si>
    <t>总计</t>
    <phoneticPr fontId="3" type="noConversion"/>
  </si>
  <si>
    <t>仿真培训楼综合布线工程款</t>
    <phoneticPr fontId="3" type="noConversion"/>
  </si>
  <si>
    <t>实训楼首层办公室、门楼装修工程结算</t>
  </si>
  <si>
    <t>实训楼室内走廊、楼梯间装修工程结算</t>
  </si>
  <si>
    <t>室内文体活动室建造工程结算</t>
  </si>
  <si>
    <t>2008年1月88#</t>
    <phoneticPr fontId="3" type="noConversion"/>
  </si>
  <si>
    <t>2008年5月68#</t>
    <phoneticPr fontId="3" type="noConversion"/>
  </si>
  <si>
    <t>2008年3月28#</t>
    <phoneticPr fontId="3" type="noConversion"/>
  </si>
  <si>
    <t>2008年3月43#</t>
    <phoneticPr fontId="3" type="noConversion"/>
  </si>
  <si>
    <t>3#学员公寓空调工程结算款</t>
  </si>
  <si>
    <t>2008年1月39#</t>
    <phoneticPr fontId="3" type="noConversion"/>
  </si>
  <si>
    <t>3#学员公寓维修土建工程结算</t>
  </si>
  <si>
    <t>2008年1月66#</t>
    <phoneticPr fontId="3" type="noConversion"/>
  </si>
  <si>
    <t>3#学员公寓家具结算款</t>
  </si>
  <si>
    <t>2008年5月33#</t>
    <phoneticPr fontId="3" type="noConversion"/>
  </si>
  <si>
    <t>学员公寓2#-3#楼首层连廊修造工程结算款</t>
  </si>
  <si>
    <t>2008年8月51#</t>
    <phoneticPr fontId="3" type="noConversion"/>
  </si>
  <si>
    <t>2008年3月10#</t>
    <phoneticPr fontId="3" type="noConversion"/>
  </si>
  <si>
    <t>2008年12月75#</t>
    <phoneticPr fontId="3" type="noConversion"/>
  </si>
  <si>
    <t>培训网络管理系统电脑设备</t>
  </si>
  <si>
    <t>2008年12月124#</t>
    <phoneticPr fontId="3" type="noConversion"/>
  </si>
  <si>
    <t>购TS2000培训仿真系统</t>
  </si>
  <si>
    <t>2008年12月207#</t>
    <phoneticPr fontId="3" type="noConversion"/>
  </si>
  <si>
    <t>电视电话会议系统综合布线工程结算款</t>
    <phoneticPr fontId="3" type="noConversion"/>
  </si>
  <si>
    <t>会议室电视电话会议系统工程设备款</t>
    <phoneticPr fontId="3" type="noConversion"/>
  </si>
  <si>
    <t>2008年1月33#</t>
    <phoneticPr fontId="3" type="noConversion"/>
  </si>
  <si>
    <t>购电气高压试验室电源控制箱</t>
  </si>
  <si>
    <t>电气试验实训室空调设备及安装费</t>
  </si>
  <si>
    <t>2008年7月66#</t>
    <phoneticPr fontId="3" type="noConversion"/>
  </si>
  <si>
    <t>2008年8月13#</t>
    <phoneticPr fontId="3" type="noConversion"/>
  </si>
  <si>
    <t>电气试验室仪表陈列柜及资料柜</t>
  </si>
  <si>
    <t>2008年12月172#</t>
    <phoneticPr fontId="3" type="noConversion"/>
  </si>
  <si>
    <t>会议室装修工程结算款</t>
  </si>
  <si>
    <t>2008年1月90#</t>
    <phoneticPr fontId="3" type="noConversion"/>
  </si>
  <si>
    <t>2008年3月21#</t>
    <phoneticPr fontId="3" type="noConversion"/>
  </si>
  <si>
    <t>2008年11月145#</t>
    <phoneticPr fontId="3" type="noConversion"/>
  </si>
  <si>
    <t>培训中心礼堂维修工程款</t>
  </si>
  <si>
    <t>2008年8月5#</t>
    <phoneticPr fontId="3" type="noConversion"/>
  </si>
  <si>
    <t>礼堂维修工程款</t>
  </si>
  <si>
    <t>2008年8月50#</t>
    <phoneticPr fontId="3" type="noConversion"/>
  </si>
  <si>
    <t>礼堂维修装饰工程进度款</t>
  </si>
  <si>
    <t>2008年9月127#</t>
    <phoneticPr fontId="3" type="noConversion"/>
  </si>
  <si>
    <t>2008年10月18#</t>
    <phoneticPr fontId="3" type="noConversion"/>
  </si>
  <si>
    <t>支付礼堂维修进度款</t>
  </si>
  <si>
    <t>2008年10月147#</t>
    <phoneticPr fontId="3" type="noConversion"/>
  </si>
  <si>
    <t>礼堂外墙装饰工程结算款</t>
  </si>
  <si>
    <t>2008年11月127#</t>
    <phoneticPr fontId="3" type="noConversion"/>
  </si>
  <si>
    <t>礼堂维修工程结算款</t>
  </si>
  <si>
    <t>2008年12月103#</t>
    <phoneticPr fontId="3" type="noConversion"/>
  </si>
  <si>
    <t>礼堂维修设计费</t>
  </si>
  <si>
    <t>2008年12月264#</t>
    <phoneticPr fontId="3" type="noConversion"/>
  </si>
  <si>
    <t>2008年8月81#</t>
    <phoneticPr fontId="3" type="noConversion"/>
  </si>
  <si>
    <t>礼堂灯光、音响安装工程进度款</t>
  </si>
  <si>
    <t>2008年9月126#</t>
    <phoneticPr fontId="3" type="noConversion"/>
  </si>
  <si>
    <t>支付礼堂灯光音响进度款</t>
  </si>
  <si>
    <t>2008年10月148#</t>
    <phoneticPr fontId="3" type="noConversion"/>
  </si>
  <si>
    <t>礼堂灯光音响安装工程结算款</t>
  </si>
  <si>
    <t>2008年11月140#</t>
    <phoneticPr fontId="3" type="noConversion"/>
  </si>
  <si>
    <t>2008年11月138#</t>
    <phoneticPr fontId="3" type="noConversion"/>
  </si>
  <si>
    <t>2008年11月118#</t>
    <phoneticPr fontId="3" type="noConversion"/>
  </si>
  <si>
    <t>礼堂维修工程监理费</t>
  </si>
  <si>
    <t>2008年12月4#</t>
    <phoneticPr fontId="3" type="noConversion"/>
  </si>
  <si>
    <t>2008年10月105#</t>
    <phoneticPr fontId="3" type="noConversion"/>
  </si>
  <si>
    <t>变电检修实训室设备款</t>
  </si>
  <si>
    <t>2008年11月105#</t>
    <phoneticPr fontId="3" type="noConversion"/>
  </si>
  <si>
    <t>购电气实训室绝缘地板</t>
  </si>
  <si>
    <t>2008年12月79#</t>
    <phoneticPr fontId="3" type="noConversion"/>
  </si>
  <si>
    <t>2008年12月119#</t>
    <phoneticPr fontId="3" type="noConversion"/>
  </si>
  <si>
    <t>变电检修实训室购电脑设备</t>
  </si>
  <si>
    <t>2008年12月123#</t>
    <phoneticPr fontId="3" type="noConversion"/>
  </si>
  <si>
    <t>LED显示系统安装土建工程</t>
  </si>
  <si>
    <t>2008年12月38#</t>
    <phoneticPr fontId="3" type="noConversion"/>
  </si>
  <si>
    <t>2008年12月110#</t>
    <phoneticPr fontId="3" type="noConversion"/>
  </si>
  <si>
    <t>2008年12月49#</t>
    <phoneticPr fontId="3" type="noConversion"/>
  </si>
  <si>
    <t>电力电缆实训室购工具设备</t>
  </si>
  <si>
    <t>电力电缆实训室购仪器设备</t>
  </si>
  <si>
    <t>2008年12月236#</t>
    <phoneticPr fontId="3" type="noConversion"/>
  </si>
  <si>
    <t>电力电缆实训场地设施修造工程</t>
  </si>
  <si>
    <t>2008年12月39#</t>
    <phoneticPr fontId="3" type="noConversion"/>
  </si>
  <si>
    <t>变压器运行检修仿真培训系统技术转让费</t>
  </si>
  <si>
    <t>2008年12月153#</t>
    <phoneticPr fontId="3" type="noConversion"/>
  </si>
  <si>
    <t>购远程教育平台软件</t>
  </si>
  <si>
    <t>购教育培训系统服务器机柜</t>
  </si>
  <si>
    <t>购教育培训系统两台服务器</t>
  </si>
  <si>
    <t>2008年12月272#</t>
    <phoneticPr fontId="3" type="noConversion"/>
  </si>
  <si>
    <t>2008年12月230#</t>
    <phoneticPr fontId="3" type="noConversion"/>
  </si>
  <si>
    <t>2008年12月229#</t>
    <phoneticPr fontId="3" type="noConversion"/>
  </si>
  <si>
    <t>付实训楼高压实训室电器安装工程结算款</t>
  </si>
  <si>
    <t>2008年12月257#</t>
    <phoneticPr fontId="3" type="noConversion"/>
  </si>
  <si>
    <t>2008年12月171#</t>
    <phoneticPr fontId="3" type="noConversion"/>
  </si>
  <si>
    <t>LED多媒体显示系统结算</t>
    <phoneticPr fontId="3" type="noConversion"/>
  </si>
  <si>
    <t>LED多媒体显示系统预付款</t>
  </si>
  <si>
    <t>2008年11月169#</t>
    <phoneticPr fontId="3" type="noConversion"/>
  </si>
  <si>
    <t>挡土墙工程勘察设计费</t>
    <phoneticPr fontId="3" type="noConversion"/>
  </si>
  <si>
    <t>挡土墙工程预付款</t>
    <phoneticPr fontId="3" type="noConversion"/>
  </si>
  <si>
    <t>2008年12月227#</t>
    <phoneticPr fontId="3" type="noConversion"/>
  </si>
  <si>
    <t>2008年1月37#</t>
    <phoneticPr fontId="3" type="noConversion"/>
  </si>
  <si>
    <t>2008年1月91#</t>
    <phoneticPr fontId="3" type="noConversion"/>
  </si>
  <si>
    <t>礼堂灯光音响安装工程款</t>
    <phoneticPr fontId="3" type="noConversion"/>
  </si>
  <si>
    <t>礼堂灯光声效预付款</t>
    <phoneticPr fontId="3" type="noConversion"/>
  </si>
  <si>
    <t>2008年4月12#</t>
    <phoneticPr fontId="3" type="noConversion"/>
  </si>
  <si>
    <t>会议室家具预付款</t>
    <phoneticPr fontId="3" type="noConversion"/>
  </si>
  <si>
    <t>2008年5月37#</t>
    <phoneticPr fontId="3" type="noConversion"/>
  </si>
  <si>
    <t>礼堂屋面防水维修工程结算款</t>
    <phoneticPr fontId="3" type="noConversion"/>
  </si>
  <si>
    <t>礼堂屋面防水维修工程预付款</t>
    <phoneticPr fontId="3" type="noConversion"/>
  </si>
  <si>
    <t>2008年7月53#</t>
    <phoneticPr fontId="3" type="noConversion"/>
  </si>
  <si>
    <t>礼堂空调安装工程结算款</t>
    <phoneticPr fontId="3" type="noConversion"/>
  </si>
  <si>
    <t>礼堂空调安装工程预付款</t>
    <phoneticPr fontId="3" type="noConversion"/>
  </si>
  <si>
    <t>2008年8月49#</t>
    <phoneticPr fontId="3" type="noConversion"/>
  </si>
  <si>
    <t>2008年9月128#</t>
    <phoneticPr fontId="3" type="noConversion"/>
  </si>
  <si>
    <t>礼堂座椅安装工程结算款</t>
    <phoneticPr fontId="3" type="noConversion"/>
  </si>
  <si>
    <t>礼堂座椅安装工程预付款</t>
    <phoneticPr fontId="3" type="noConversion"/>
  </si>
  <si>
    <t>LED多媒体显示系统预付款</t>
    <phoneticPr fontId="3" type="noConversion"/>
  </si>
  <si>
    <t>2008年11月103#</t>
    <phoneticPr fontId="3" type="noConversion"/>
  </si>
  <si>
    <t>LED多媒体显示系统电脑设备</t>
    <phoneticPr fontId="3" type="noConversion"/>
  </si>
  <si>
    <t>多媒体远程仿真培训系统课件预付款</t>
    <phoneticPr fontId="3" type="noConversion"/>
  </si>
  <si>
    <t>门户网站预付款</t>
    <phoneticPr fontId="3" type="noConversion"/>
  </si>
  <si>
    <t>2008年12月228#</t>
    <phoneticPr fontId="3" type="noConversion"/>
  </si>
  <si>
    <t>2008年2月50#</t>
    <phoneticPr fontId="3" type="noConversion"/>
  </si>
  <si>
    <t>广州市天河三良体育用品经营部</t>
    <phoneticPr fontId="3" type="noConversion"/>
  </si>
  <si>
    <t>预付体育用品款(团体活动费)</t>
    <phoneticPr fontId="3" type="noConversion"/>
  </si>
  <si>
    <t>广州市金力美康体设施有限公司</t>
    <phoneticPr fontId="3" type="noConversion"/>
  </si>
  <si>
    <t>广州市国美电器有限公司</t>
    <phoneticPr fontId="3" type="noConversion"/>
  </si>
  <si>
    <t>远程教育培训系统预付款</t>
  </si>
  <si>
    <t>2008年11月75#</t>
    <phoneticPr fontId="3" type="noConversion"/>
  </si>
  <si>
    <t>2008年11月139#</t>
    <phoneticPr fontId="3" type="noConversion"/>
  </si>
  <si>
    <t>武汉特试特电气有限公司</t>
    <phoneticPr fontId="3" type="noConversion"/>
  </si>
  <si>
    <t>购置电气试验设备</t>
    <phoneticPr fontId="3" type="noConversion"/>
  </si>
  <si>
    <t xml:space="preserve">    其中:预付款      </t>
    <phoneticPr fontId="3" type="noConversion"/>
  </si>
  <si>
    <t>羽毛球场地面工程总数</t>
    <phoneticPr fontId="3" type="noConversion"/>
  </si>
  <si>
    <t xml:space="preserve">    其中:羽毛球场地面工程预付款</t>
    <phoneticPr fontId="3" type="noConversion"/>
  </si>
  <si>
    <t xml:space="preserve">    羽毛球场地面工程结算</t>
    <phoneticPr fontId="3" type="noConversion"/>
  </si>
  <si>
    <t>广州市宏太机电设备有限公司</t>
    <phoneticPr fontId="3" type="noConversion"/>
  </si>
  <si>
    <t>付会议室空调工程款</t>
    <phoneticPr fontId="3" type="noConversion"/>
  </si>
  <si>
    <t>3#学员公寓购买电视机及热水器总数</t>
    <phoneticPr fontId="3" type="noConversion"/>
  </si>
  <si>
    <t>其中:3#学员公寓购买电视机及热水器</t>
    <phoneticPr fontId="3" type="noConversion"/>
  </si>
  <si>
    <t>其中:会议室家具预付款</t>
    <phoneticPr fontId="3" type="noConversion"/>
  </si>
  <si>
    <t>其中:会议室家具结算</t>
    <phoneticPr fontId="3" type="noConversion"/>
  </si>
  <si>
    <t>礼堂空调安装工程预付款(合同金额）</t>
    <phoneticPr fontId="3" type="noConversion"/>
  </si>
  <si>
    <t>广州市喜万年声光工程有限公司</t>
    <phoneticPr fontId="3" type="noConversion"/>
  </si>
  <si>
    <t>中水珠江规划勘测设计有限公司</t>
    <phoneticPr fontId="3" type="noConversion"/>
  </si>
  <si>
    <t>广州市设计院工程建设总承包公司</t>
    <phoneticPr fontId="3" type="noConversion"/>
  </si>
  <si>
    <t>2008年10月37#</t>
    <phoneticPr fontId="3" type="noConversion"/>
  </si>
  <si>
    <t>珠海市立祥电力设备有限公司</t>
    <phoneticPr fontId="3" type="noConversion"/>
  </si>
  <si>
    <t>南京金腾橡塑有限公司广州海珠分公司</t>
    <phoneticPr fontId="3" type="noConversion"/>
  </si>
  <si>
    <t>广东工业大学建筑设计研究院</t>
    <phoneticPr fontId="3" type="noConversion"/>
  </si>
  <si>
    <t>赛尔网络有限公司</t>
    <phoneticPr fontId="3" type="noConversion"/>
  </si>
  <si>
    <t>广州创衡贸易有限公司</t>
    <phoneticPr fontId="3" type="noConversion"/>
  </si>
  <si>
    <t>华南理工大学</t>
    <phoneticPr fontId="3" type="noConversion"/>
  </si>
  <si>
    <t>上海慧东电气设备有限公司</t>
    <phoneticPr fontId="3" type="noConversion"/>
  </si>
  <si>
    <t>其中:3#学员公寓购买电视机及热水器预付款</t>
    <phoneticPr fontId="3" type="noConversion"/>
  </si>
  <si>
    <t>佛山市南海第二建筑工程有限公司</t>
    <phoneticPr fontId="3" type="noConversion"/>
  </si>
  <si>
    <t>清远市金誉建筑工程有限公司</t>
    <phoneticPr fontId="3" type="noConversion"/>
  </si>
  <si>
    <t>北京瑞日科技有限公司</t>
    <phoneticPr fontId="3" type="noConversion"/>
  </si>
  <si>
    <t>易宝电脑系统（广州）有限公司</t>
    <phoneticPr fontId="3" type="noConversion"/>
  </si>
  <si>
    <t>深圳市宇达通讯发展有限公司</t>
    <phoneticPr fontId="3" type="noConversion"/>
  </si>
  <si>
    <t>无合同</t>
    <phoneticPr fontId="3" type="noConversion"/>
  </si>
  <si>
    <t>广州市雅酷冷电技术有限公司</t>
    <phoneticPr fontId="3" type="noConversion"/>
  </si>
  <si>
    <t>已贴</t>
  </si>
  <si>
    <t>购配电线路实训室贴关柜</t>
  </si>
  <si>
    <t>已贴，预付款450000</t>
  </si>
  <si>
    <t>已贴，预付款398232</t>
  </si>
  <si>
    <t>已贴，预付款229718.4</t>
  </si>
  <si>
    <t>已贴，预付款90744</t>
  </si>
  <si>
    <t>已贴，预付款47500</t>
  </si>
  <si>
    <t>变电检修实训室购智能贴关测试仪</t>
  </si>
  <si>
    <t>已贴，预付100000</t>
  </si>
  <si>
    <t>电力电缆实训室购隔离贴关</t>
  </si>
  <si>
    <t>广东北江贴关厂</t>
  </si>
  <si>
    <t>已贴，预付150000</t>
  </si>
  <si>
    <t>已贴，预付180800</t>
  </si>
  <si>
    <t>已贴</t>
    <phoneticPr fontId="3" type="noConversion"/>
  </si>
  <si>
    <t>广州森泰优派家具有限公司</t>
    <phoneticPr fontId="3" type="noConversion"/>
  </si>
  <si>
    <t>广州市天河区元岗时代家具厂</t>
    <phoneticPr fontId="3" type="noConversion"/>
  </si>
  <si>
    <t>湖南神舟防水有限公司广州分公司</t>
    <phoneticPr fontId="3" type="noConversion"/>
  </si>
  <si>
    <t>已贴于2008年8月5#</t>
    <phoneticPr fontId="3" type="noConversion"/>
  </si>
  <si>
    <t>已贴于2008年7月53#</t>
    <phoneticPr fontId="3" type="noConversion"/>
  </si>
  <si>
    <t>华南理工大学</t>
    <phoneticPr fontId="3" type="noConversion"/>
  </si>
  <si>
    <t>已贴于2008年8月81#</t>
    <phoneticPr fontId="3" type="noConversion"/>
  </si>
  <si>
    <t>已贴于2008年8月49#</t>
    <phoneticPr fontId="3" type="noConversion"/>
  </si>
  <si>
    <t>已贴于2008年10月37#</t>
    <phoneticPr fontId="3" type="noConversion"/>
  </si>
  <si>
    <t>广州市百匠座椅有限公司</t>
    <phoneticPr fontId="3" type="noConversion"/>
  </si>
  <si>
    <t>广西建工集团第五建筑工程有限责任公司</t>
    <phoneticPr fontId="3" type="noConversion"/>
  </si>
  <si>
    <t>广州市白云区同和华晟五金机电经营部</t>
    <phoneticPr fontId="3" type="noConversion"/>
  </si>
  <si>
    <t>武汉特试特电气有限公司</t>
    <phoneticPr fontId="3" type="noConversion"/>
  </si>
  <si>
    <t>孙恩达</t>
    <phoneticPr fontId="3" type="noConversion"/>
  </si>
  <si>
    <t>无合同，有委托书</t>
    <phoneticPr fontId="3" type="noConversion"/>
  </si>
  <si>
    <t>广州华方创新科技有限公司</t>
    <phoneticPr fontId="3" type="noConversion"/>
  </si>
  <si>
    <t>无合同，有结算书</t>
    <phoneticPr fontId="3" type="noConversion"/>
  </si>
  <si>
    <t>西安西电高压开关有限责任公司</t>
    <phoneticPr fontId="3" type="noConversion"/>
  </si>
  <si>
    <t>广东北江开关厂有限公司</t>
    <phoneticPr fontId="3" type="noConversion"/>
  </si>
  <si>
    <t>广州富吉通电子科技有限公司</t>
    <phoneticPr fontId="3" type="noConversion"/>
  </si>
  <si>
    <t>广州市世纪智慧科技有限公司</t>
    <phoneticPr fontId="3" type="noConversion"/>
  </si>
  <si>
    <t>北京科东电力控制系统有限责任公司</t>
    <phoneticPr fontId="3" type="noConversion"/>
  </si>
  <si>
    <t>无合同，有承诺书</t>
    <phoneticPr fontId="3" type="noConversion"/>
  </si>
  <si>
    <t>已贴于2007年8月66#凭证</t>
    <phoneticPr fontId="3" type="noConversion"/>
  </si>
  <si>
    <t>已贴于2007年12月169＃凭证</t>
    <phoneticPr fontId="3" type="noConversion"/>
  </si>
  <si>
    <t>已贴于2007年7月69#</t>
    <phoneticPr fontId="3" type="noConversion"/>
  </si>
  <si>
    <t>已贴于2007年12月65#</t>
    <phoneticPr fontId="3" type="noConversion"/>
  </si>
  <si>
    <t>无合同</t>
    <phoneticPr fontId="3" type="noConversion"/>
  </si>
  <si>
    <t>2008年10月125#</t>
    <phoneticPr fontId="3" type="noConversion"/>
  </si>
  <si>
    <t>已贴于2008年10月125#</t>
    <phoneticPr fontId="3" type="noConversion"/>
  </si>
  <si>
    <t>已贴于2008年11月75#</t>
    <phoneticPr fontId="3" type="noConversion"/>
  </si>
  <si>
    <t>已贴于2008年5月37#</t>
    <phoneticPr fontId="3" type="noConversion"/>
  </si>
  <si>
    <t>已贴于2008年1月37#凭证</t>
    <phoneticPr fontId="3" type="noConversion"/>
  </si>
  <si>
    <t>已贴于2008年1月91#</t>
    <phoneticPr fontId="3" type="noConversion"/>
  </si>
  <si>
    <t>已贴于07年11月86＃凭证</t>
    <phoneticPr fontId="3" type="noConversion"/>
  </si>
  <si>
    <t>2008年1月40#</t>
    <phoneticPr fontId="3" type="noConversion"/>
  </si>
  <si>
    <t>2008年11月34#</t>
    <phoneticPr fontId="3" type="noConversion"/>
  </si>
  <si>
    <t xml:space="preserve">08年贴印花税2856元,剩4064元                                               </t>
    <phoneticPr fontId="3" type="noConversion"/>
  </si>
  <si>
    <t>已贴，预付研究开发费100000</t>
    <phoneticPr fontId="3" type="noConversion"/>
  </si>
  <si>
    <t>已贴</t>
    <phoneticPr fontId="3" type="noConversion"/>
  </si>
  <si>
    <t>已贴</t>
    <phoneticPr fontId="3" type="noConversion"/>
  </si>
  <si>
    <t>已贴</t>
    <phoneticPr fontId="3" type="noConversion"/>
  </si>
  <si>
    <t>项目内容</t>
    <phoneticPr fontId="3" type="noConversion"/>
  </si>
  <si>
    <t>合同金额(元)</t>
    <phoneticPr fontId="3" type="noConversion"/>
  </si>
  <si>
    <t>印花税(元)</t>
    <phoneticPr fontId="3" type="noConversion"/>
  </si>
  <si>
    <t>凭证号</t>
    <phoneticPr fontId="3" type="noConversion"/>
  </si>
  <si>
    <t>对方单位</t>
    <phoneticPr fontId="3" type="noConversion"/>
  </si>
  <si>
    <t>备注</t>
    <phoneticPr fontId="3" type="noConversion"/>
  </si>
  <si>
    <t>广州市宏太机电设备有限公司</t>
    <phoneticPr fontId="3" type="noConversion"/>
  </si>
  <si>
    <t>佛山市南海第二建筑工程有限公司</t>
    <phoneticPr fontId="3" type="noConversion"/>
  </si>
  <si>
    <t>已贴</t>
    <phoneticPr fontId="3" type="noConversion"/>
  </si>
  <si>
    <t>羽毛球场地面工程总数</t>
    <phoneticPr fontId="3" type="noConversion"/>
  </si>
  <si>
    <t>广州市金力美康体设施有限公司</t>
    <phoneticPr fontId="3" type="noConversion"/>
  </si>
  <si>
    <t xml:space="preserve">    其中:羽毛球场地面工程预付款</t>
    <phoneticPr fontId="3" type="noConversion"/>
  </si>
  <si>
    <t xml:space="preserve">    羽毛球场地面工程结算</t>
    <phoneticPr fontId="3" type="noConversion"/>
  </si>
  <si>
    <t>已贴于2008年1月37#凭证</t>
    <phoneticPr fontId="3" type="noConversion"/>
  </si>
  <si>
    <t>已贴于2007年8月66#凭证</t>
    <phoneticPr fontId="3" type="noConversion"/>
  </si>
  <si>
    <t>广州市雅酷冷电技术有限公司</t>
    <phoneticPr fontId="3" type="noConversion"/>
  </si>
  <si>
    <t>已贴于2007年12月169＃凭证</t>
    <phoneticPr fontId="3" type="noConversion"/>
  </si>
  <si>
    <t>清远市金誉建筑工程有限公司</t>
    <phoneticPr fontId="3" type="noConversion"/>
  </si>
  <si>
    <t>已贴于2007年7月69#</t>
    <phoneticPr fontId="3" type="noConversion"/>
  </si>
  <si>
    <t>广州市天河区元岗时代家具厂</t>
    <phoneticPr fontId="3" type="noConversion"/>
  </si>
  <si>
    <t>已贴于2007年12月65#</t>
    <phoneticPr fontId="3" type="noConversion"/>
  </si>
  <si>
    <t>3#学员公寓购买电视机及热水器总数</t>
    <phoneticPr fontId="3" type="noConversion"/>
  </si>
  <si>
    <t>广州市国美电器有限公司</t>
    <phoneticPr fontId="3" type="noConversion"/>
  </si>
  <si>
    <t>其中:3#学员公寓购买电视机及热水器预付款</t>
    <phoneticPr fontId="3" type="noConversion"/>
  </si>
  <si>
    <t>其中:3#学员公寓购买电视机及热水器</t>
    <phoneticPr fontId="3" type="noConversion"/>
  </si>
  <si>
    <t>已贴于2008年1月91#</t>
    <phoneticPr fontId="3" type="noConversion"/>
  </si>
  <si>
    <t>广东北江开关厂有限公司</t>
    <phoneticPr fontId="3" type="noConversion"/>
  </si>
  <si>
    <t>无合同</t>
    <phoneticPr fontId="3" type="noConversion"/>
  </si>
  <si>
    <t>广州富吉通电子科技有限公司</t>
    <phoneticPr fontId="3" type="noConversion"/>
  </si>
  <si>
    <t>北京科东电力控制系统有限责任公司</t>
    <phoneticPr fontId="3" type="noConversion"/>
  </si>
  <si>
    <t>无合同，有承诺书</t>
    <phoneticPr fontId="3" type="noConversion"/>
  </si>
  <si>
    <t>会议室电视电话会议系统工程设备款</t>
    <phoneticPr fontId="3" type="noConversion"/>
  </si>
  <si>
    <t>已贴于07年11月86＃凭证</t>
    <phoneticPr fontId="3" type="noConversion"/>
  </si>
  <si>
    <t>电视电话会议系统综合布线工程结算款</t>
    <phoneticPr fontId="3" type="noConversion"/>
  </si>
  <si>
    <t>购置电气试验设备</t>
    <phoneticPr fontId="3" type="noConversion"/>
  </si>
  <si>
    <t>武汉特试特电气有限公司</t>
    <phoneticPr fontId="3" type="noConversion"/>
  </si>
  <si>
    <t xml:space="preserve">    其中:预付款      </t>
    <phoneticPr fontId="3" type="noConversion"/>
  </si>
  <si>
    <t>广州市白云区同和华晟五金机电经营部</t>
    <phoneticPr fontId="3" type="noConversion"/>
  </si>
  <si>
    <t>付会议室空调工程款</t>
    <phoneticPr fontId="3" type="noConversion"/>
  </si>
  <si>
    <t>会议室家具预付款</t>
    <phoneticPr fontId="3" type="noConversion"/>
  </si>
  <si>
    <t>广州森泰优派家具有限公司</t>
    <phoneticPr fontId="3" type="noConversion"/>
  </si>
  <si>
    <t>其中:会议室家具预付款</t>
    <phoneticPr fontId="3" type="noConversion"/>
  </si>
  <si>
    <t>已贴于2008年5月37#</t>
    <phoneticPr fontId="3" type="noConversion"/>
  </si>
  <si>
    <t>其中:会议室家具结算</t>
    <phoneticPr fontId="3" type="noConversion"/>
  </si>
  <si>
    <t>广州市设计院工程建设总承包公司</t>
    <phoneticPr fontId="3" type="noConversion"/>
  </si>
  <si>
    <t>已贴于2008年8月5#</t>
    <phoneticPr fontId="3" type="noConversion"/>
  </si>
  <si>
    <t>礼堂屋面防水维修工程预付款</t>
    <phoneticPr fontId="3" type="noConversion"/>
  </si>
  <si>
    <t>湖南神舟防水有限公司广州分公司</t>
    <phoneticPr fontId="3" type="noConversion"/>
  </si>
  <si>
    <t>礼堂屋面防水维修工程结算款</t>
    <phoneticPr fontId="3" type="noConversion"/>
  </si>
  <si>
    <t>已贴于2008年7月53#</t>
    <phoneticPr fontId="3" type="noConversion"/>
  </si>
  <si>
    <t>广东工业大学建筑设计研究院</t>
    <phoneticPr fontId="3" type="noConversion"/>
  </si>
  <si>
    <t>礼堂灯光声效预付款</t>
    <phoneticPr fontId="3" type="noConversion"/>
  </si>
  <si>
    <t>华南理工大学</t>
    <phoneticPr fontId="3" type="noConversion"/>
  </si>
  <si>
    <t>礼堂灯光音响安装工程款</t>
    <phoneticPr fontId="3" type="noConversion"/>
  </si>
  <si>
    <t>广州市喜万年声光工程有限公司</t>
    <phoneticPr fontId="3" type="noConversion"/>
  </si>
  <si>
    <t>已贴于2008年8月81#</t>
    <phoneticPr fontId="3" type="noConversion"/>
  </si>
  <si>
    <t>礼堂空调安装工程预付款(合同金额）</t>
    <phoneticPr fontId="3" type="noConversion"/>
  </si>
  <si>
    <t>礼堂空调安装工程预付款</t>
    <phoneticPr fontId="3" type="noConversion"/>
  </si>
  <si>
    <t>已贴于2008年8月49#</t>
    <phoneticPr fontId="3" type="noConversion"/>
  </si>
  <si>
    <t>礼堂空调安装工程结算款</t>
    <phoneticPr fontId="3" type="noConversion"/>
  </si>
  <si>
    <t>礼堂座椅安装工程预付款</t>
    <phoneticPr fontId="3" type="noConversion"/>
  </si>
  <si>
    <t>广州市百匠座椅有限公司</t>
    <phoneticPr fontId="3" type="noConversion"/>
  </si>
  <si>
    <t>已贴于2008年10月37#</t>
    <phoneticPr fontId="3" type="noConversion"/>
  </si>
  <si>
    <t>礼堂座椅安装工程结算款</t>
    <phoneticPr fontId="3" type="noConversion"/>
  </si>
  <si>
    <t>孙恩达</t>
    <phoneticPr fontId="3" type="noConversion"/>
  </si>
  <si>
    <t>无合同，有委托书</t>
    <phoneticPr fontId="3" type="noConversion"/>
  </si>
  <si>
    <t>挡土墙工程预付款</t>
    <phoneticPr fontId="3" type="noConversion"/>
  </si>
  <si>
    <t>广西建工集团第五建筑工程有限责任公司</t>
    <phoneticPr fontId="3" type="noConversion"/>
  </si>
  <si>
    <t>挡土墙工程勘察设计费</t>
    <phoneticPr fontId="3" type="noConversion"/>
  </si>
  <si>
    <t>中水珠江规划勘测设计有限公司</t>
    <phoneticPr fontId="3" type="noConversion"/>
  </si>
  <si>
    <t>南京金腾橡塑有限公司广州海珠分公司</t>
    <phoneticPr fontId="3" type="noConversion"/>
  </si>
  <si>
    <t>珠海市立祥电力设备有限公司</t>
    <phoneticPr fontId="3" type="noConversion"/>
  </si>
  <si>
    <t>广州华方创新科技有限公司</t>
    <phoneticPr fontId="3" type="noConversion"/>
  </si>
  <si>
    <t>LED多媒体显示系统预付款</t>
    <phoneticPr fontId="3" type="noConversion"/>
  </si>
  <si>
    <t>已贴于2008年10月125#</t>
    <phoneticPr fontId="3" type="noConversion"/>
  </si>
  <si>
    <t>LED多媒体显示系统结算</t>
    <phoneticPr fontId="3" type="noConversion"/>
  </si>
  <si>
    <t>无合同，有结算书</t>
    <phoneticPr fontId="3" type="noConversion"/>
  </si>
  <si>
    <t>LED多媒体显示系统电脑设备</t>
    <phoneticPr fontId="3" type="noConversion"/>
  </si>
  <si>
    <t>西安西电高压开关有限责任公司</t>
    <phoneticPr fontId="3" type="noConversion"/>
  </si>
  <si>
    <t>广州创衡贸易有限公司</t>
    <phoneticPr fontId="3" type="noConversion"/>
  </si>
  <si>
    <t>上海慧东电气设备有限公司</t>
    <phoneticPr fontId="3" type="noConversion"/>
  </si>
  <si>
    <t>多媒体远程仿真培训系统课件预付款</t>
    <phoneticPr fontId="3" type="noConversion"/>
  </si>
  <si>
    <t>深圳市宇达通讯发展有限公司</t>
    <phoneticPr fontId="3" type="noConversion"/>
  </si>
  <si>
    <t>已贴，预付研究开发费100000</t>
    <phoneticPr fontId="3" type="noConversion"/>
  </si>
  <si>
    <t>北京瑞日科技有限公司</t>
    <phoneticPr fontId="3" type="noConversion"/>
  </si>
  <si>
    <t>已贴于2008年11月75#</t>
    <phoneticPr fontId="3" type="noConversion"/>
  </si>
  <si>
    <t>门户网站预付款</t>
    <phoneticPr fontId="3" type="noConversion"/>
  </si>
  <si>
    <t>易宝电脑系统（广州）有限公司</t>
    <phoneticPr fontId="3" type="noConversion"/>
  </si>
  <si>
    <t>广州市世纪智慧科技有限公司</t>
    <phoneticPr fontId="3" type="noConversion"/>
  </si>
  <si>
    <t>赛尔网络有限公司</t>
    <phoneticPr fontId="3" type="noConversion"/>
  </si>
  <si>
    <t>预付体育用品款(团体活动费)</t>
    <phoneticPr fontId="3" type="noConversion"/>
  </si>
  <si>
    <t>广州市天河三良体育用品经营部</t>
    <phoneticPr fontId="3" type="noConversion"/>
  </si>
  <si>
    <t>总计</t>
    <phoneticPr fontId="3" type="noConversion"/>
  </si>
  <si>
    <t xml:space="preserve">08年贴印花税2856元,剩4064元                                               </t>
    <phoneticPr fontId="3" type="noConversion"/>
  </si>
  <si>
    <t>实训楼三楼空调四套</t>
    <phoneticPr fontId="3" type="noConversion"/>
  </si>
  <si>
    <t>2009-08-33</t>
    <phoneticPr fontId="3" type="noConversion"/>
  </si>
  <si>
    <t>广州市轩峰机电设备有限公司</t>
    <phoneticPr fontId="3" type="noConversion"/>
  </si>
  <si>
    <t>已贴1</t>
    <phoneticPr fontId="3" type="noConversion"/>
  </si>
  <si>
    <t>实训楼高压实验室</t>
    <phoneticPr fontId="3" type="noConversion"/>
  </si>
  <si>
    <t>实训楼高压实验室电器工程安装</t>
    <phoneticPr fontId="3" type="noConversion"/>
  </si>
  <si>
    <t>2009-07-79</t>
    <phoneticPr fontId="3" type="noConversion"/>
  </si>
  <si>
    <r>
      <t xml:space="preserve">                 </t>
    </r>
    <r>
      <rPr>
        <b/>
        <sz val="18"/>
        <rFont val="宋体"/>
        <charset val="134"/>
      </rPr>
      <t>印花税应税凭证登记表（</t>
    </r>
    <r>
      <rPr>
        <b/>
        <sz val="18"/>
        <rFont val="Times New Roman"/>
        <family val="1"/>
      </rPr>
      <t>2009</t>
    </r>
    <r>
      <rPr>
        <b/>
        <sz val="18"/>
        <rFont val="宋体"/>
        <charset val="134"/>
      </rPr>
      <t>年</t>
    </r>
    <r>
      <rPr>
        <b/>
        <sz val="18"/>
        <rFont val="Times New Roman"/>
        <family val="1"/>
      </rPr>
      <t>1-6</t>
    </r>
    <r>
      <rPr>
        <b/>
        <sz val="18"/>
        <rFont val="宋体"/>
        <charset val="134"/>
      </rPr>
      <t>月）</t>
    </r>
    <phoneticPr fontId="3" type="noConversion"/>
  </si>
  <si>
    <t>纳税人编码：728748740</t>
    <phoneticPr fontId="3" type="noConversion"/>
  </si>
  <si>
    <t>纳税人名称：广东电网公司教育培训中心</t>
    <phoneticPr fontId="3" type="noConversion"/>
  </si>
  <si>
    <t>管理科所：广州地税天河管理分局</t>
    <phoneticPr fontId="3" type="noConversion"/>
  </si>
  <si>
    <t xml:space="preserve">                                                                           </t>
    <phoneticPr fontId="3" type="noConversion"/>
  </si>
  <si>
    <t xml:space="preserve">         单位：元</t>
    <phoneticPr fontId="3" type="noConversion"/>
  </si>
  <si>
    <t>序号</t>
    <phoneticPr fontId="3" type="noConversion"/>
  </si>
  <si>
    <t xml:space="preserve">项目 </t>
    <phoneticPr fontId="3" type="noConversion"/>
  </si>
  <si>
    <t>合同字号</t>
    <phoneticPr fontId="3" type="noConversion"/>
  </si>
  <si>
    <t>签订日期</t>
    <phoneticPr fontId="3" type="noConversion"/>
  </si>
  <si>
    <t>有效时间起止</t>
    <phoneticPr fontId="3" type="noConversion"/>
  </si>
  <si>
    <t>对方单位名称</t>
    <phoneticPr fontId="3" type="noConversion"/>
  </si>
  <si>
    <t>合同金额</t>
    <phoneticPr fontId="3" type="noConversion"/>
  </si>
  <si>
    <t>税目</t>
    <phoneticPr fontId="3" type="noConversion"/>
  </si>
  <si>
    <t>税率</t>
    <phoneticPr fontId="3" type="noConversion"/>
  </si>
  <si>
    <t>应纳税额</t>
    <phoneticPr fontId="3" type="noConversion"/>
  </si>
  <si>
    <t>已纳税额</t>
    <phoneticPr fontId="3" type="noConversion"/>
  </si>
  <si>
    <t>应补税额</t>
    <phoneticPr fontId="3" type="noConversion"/>
  </si>
  <si>
    <t>交纳方法（贴花/申报缴纳）</t>
    <phoneticPr fontId="3" type="noConversion"/>
  </si>
  <si>
    <t>免税文号</t>
    <phoneticPr fontId="3" type="noConversion"/>
  </si>
  <si>
    <r>
      <t xml:space="preserve">    </t>
    </r>
    <r>
      <rPr>
        <b/>
        <sz val="12"/>
        <rFont val="宋体"/>
        <charset val="134"/>
      </rPr>
      <t>备注</t>
    </r>
    <phoneticPr fontId="3" type="noConversion"/>
  </si>
  <si>
    <t>礼堂设计费</t>
    <phoneticPr fontId="3" type="noConversion"/>
  </si>
  <si>
    <t>GF-2000-0209</t>
    <phoneticPr fontId="3" type="noConversion"/>
  </si>
  <si>
    <t>贴花</t>
    <phoneticPr fontId="3" type="noConversion"/>
  </si>
  <si>
    <t>ONLLY-20090212-1</t>
    <phoneticPr fontId="3" type="noConversion"/>
  </si>
  <si>
    <t>GDPX200901002C</t>
    <phoneticPr fontId="3" type="noConversion"/>
  </si>
  <si>
    <t>GDPX200806003G</t>
    <phoneticPr fontId="3" type="noConversion"/>
  </si>
  <si>
    <t>GDPX200903001K</t>
    <phoneticPr fontId="3" type="noConversion"/>
  </si>
  <si>
    <t>一年</t>
    <phoneticPr fontId="3" type="noConversion"/>
  </si>
  <si>
    <t>GDPX200903001C</t>
    <phoneticPr fontId="3" type="noConversion"/>
  </si>
  <si>
    <t>GDPX200904001G</t>
    <phoneticPr fontId="3" type="noConversion"/>
  </si>
  <si>
    <t>财务主管：             年  月  日</t>
    <phoneticPr fontId="3" type="noConversion"/>
  </si>
  <si>
    <t>经办人：               年    月    日</t>
    <phoneticPr fontId="3" type="noConversion"/>
  </si>
  <si>
    <t>实训楼高压实训室维修改造工程</t>
    <phoneticPr fontId="3" type="noConversion"/>
  </si>
  <si>
    <t>中山大学</t>
    <phoneticPr fontId="3" type="noConversion"/>
  </si>
  <si>
    <t>北京瑞日科技的限公司</t>
    <phoneticPr fontId="3" type="noConversion"/>
  </si>
  <si>
    <t>广州桦普信息技术有限公司</t>
    <phoneticPr fontId="3" type="noConversion"/>
  </si>
  <si>
    <t>广西建工集团第五建筑工程有限责任公司广州分公司</t>
    <phoneticPr fontId="3" type="noConversion"/>
  </si>
  <si>
    <t>广州市城市规划勘测设计研究院</t>
    <phoneticPr fontId="3" type="noConversion"/>
  </si>
  <si>
    <t>广州远哈通信技术有限公司</t>
    <phoneticPr fontId="3" type="noConversion"/>
  </si>
  <si>
    <t>广东省电力设计研究院</t>
    <phoneticPr fontId="3" type="noConversion"/>
  </si>
  <si>
    <t>人力资源管理</t>
    <phoneticPr fontId="3" type="noConversion"/>
  </si>
  <si>
    <t>基地规划前期费用</t>
    <phoneticPr fontId="3" type="noConversion"/>
  </si>
  <si>
    <t>继电保护设备</t>
    <phoneticPr fontId="3" type="noConversion"/>
  </si>
  <si>
    <t>输电导线覆冰项目</t>
    <phoneticPr fontId="3" type="noConversion"/>
  </si>
  <si>
    <t>安规考试</t>
    <phoneticPr fontId="3" type="noConversion"/>
  </si>
  <si>
    <t>挡土墙补充协议</t>
    <phoneticPr fontId="3" type="noConversion"/>
  </si>
  <si>
    <t>行政电话扩容改造设备</t>
    <phoneticPr fontId="3" type="noConversion"/>
  </si>
  <si>
    <t>西区礼堂配套</t>
    <phoneticPr fontId="3" type="noConversion"/>
  </si>
  <si>
    <t>广州工业大学建筑设计研究院</t>
    <phoneticPr fontId="3" type="noConversion"/>
  </si>
  <si>
    <t>广州市昂立四方电力电子设备有限公司</t>
    <phoneticPr fontId="3" type="noConversion"/>
  </si>
  <si>
    <t>南京南瑞继保工程技术有限公司</t>
    <phoneticPr fontId="3" type="noConversion"/>
  </si>
  <si>
    <t>建筑工程斟察设计合同</t>
    <phoneticPr fontId="3" type="noConversion"/>
  </si>
  <si>
    <t>购销合同</t>
    <phoneticPr fontId="3" type="noConversion"/>
  </si>
  <si>
    <t>建筑安装工程承包合同</t>
    <phoneticPr fontId="3" type="noConversion"/>
  </si>
  <si>
    <t>技术合同</t>
    <phoneticPr fontId="3" type="noConversion"/>
  </si>
  <si>
    <t>实训楼高压实训室维修改造工程（土建装修）</t>
    <phoneticPr fontId="3" type="noConversion"/>
  </si>
  <si>
    <t>实训楼高压实训室维修改造工程（电器安装）</t>
    <phoneticPr fontId="3" type="noConversion"/>
  </si>
  <si>
    <t>6月85号4月70已贴</t>
    <phoneticPr fontId="3" type="noConversion"/>
  </si>
  <si>
    <t>5月96号</t>
    <phoneticPr fontId="3" type="noConversion"/>
  </si>
  <si>
    <t>5月35号4月42已贴</t>
    <phoneticPr fontId="3" type="noConversion"/>
  </si>
  <si>
    <t>1月3号</t>
    <phoneticPr fontId="3" type="noConversion"/>
  </si>
  <si>
    <t>2月53号</t>
    <phoneticPr fontId="3" type="noConversion"/>
  </si>
  <si>
    <t>2月54号</t>
    <phoneticPr fontId="3" type="noConversion"/>
  </si>
  <si>
    <t>2月63号</t>
    <phoneticPr fontId="3" type="noConversion"/>
  </si>
  <si>
    <t>3月32号</t>
    <phoneticPr fontId="3" type="noConversion"/>
  </si>
  <si>
    <t>3月35号</t>
    <phoneticPr fontId="3" type="noConversion"/>
  </si>
  <si>
    <t>4月42号</t>
    <phoneticPr fontId="3" type="noConversion"/>
  </si>
  <si>
    <t>4月65号</t>
    <phoneticPr fontId="3" type="noConversion"/>
  </si>
  <si>
    <t>4月70号</t>
    <phoneticPr fontId="3" type="noConversion"/>
  </si>
  <si>
    <t>4月109号</t>
    <phoneticPr fontId="3" type="noConversion"/>
  </si>
  <si>
    <t>5月29号</t>
    <phoneticPr fontId="3" type="noConversion"/>
  </si>
  <si>
    <t>7月78号</t>
    <phoneticPr fontId="3" type="noConversion"/>
  </si>
  <si>
    <r>
      <t>8月79号</t>
    </r>
    <r>
      <rPr>
        <sz val="12"/>
        <rFont val="宋体"/>
        <charset val="134"/>
      </rPr>
      <t/>
    </r>
    <phoneticPr fontId="3" type="noConversion"/>
  </si>
  <si>
    <t>2009咨16001A</t>
    <phoneticPr fontId="3" type="noConversion"/>
  </si>
  <si>
    <t>8月81号</t>
    <phoneticPr fontId="3" type="noConversion"/>
  </si>
  <si>
    <t>GDPX200904001C</t>
    <phoneticPr fontId="3" type="noConversion"/>
  </si>
  <si>
    <t>2009Q023A001</t>
    <phoneticPr fontId="3" type="noConversion"/>
  </si>
  <si>
    <t>GDPX200903001C</t>
    <phoneticPr fontId="3" type="noConversion"/>
  </si>
  <si>
    <t>华南理工大学建筑设计研究院</t>
    <phoneticPr fontId="3" type="noConversion"/>
  </si>
  <si>
    <t>实训部仪器仪表及工器具</t>
    <phoneticPr fontId="3" type="noConversion"/>
  </si>
  <si>
    <t>广州力昂教学设备有限公司</t>
    <phoneticPr fontId="3" type="noConversion"/>
  </si>
  <si>
    <t>9月11号</t>
    <phoneticPr fontId="3" type="noConversion"/>
  </si>
  <si>
    <t>9月185号</t>
    <phoneticPr fontId="3" type="noConversion"/>
  </si>
  <si>
    <t>普宁市建筑工程总公司</t>
    <phoneticPr fontId="3" type="noConversion"/>
  </si>
  <si>
    <t>建筑工程承包合同</t>
    <phoneticPr fontId="3" type="noConversion"/>
  </si>
  <si>
    <t>10月84号</t>
    <phoneticPr fontId="3" type="noConversion"/>
  </si>
  <si>
    <t>翻新和新建网球场</t>
    <phoneticPr fontId="3" type="noConversion"/>
  </si>
  <si>
    <t>2009咨19019A-01</t>
    <phoneticPr fontId="3" type="noConversion"/>
  </si>
  <si>
    <t>LA2009091501</t>
    <phoneticPr fontId="3" type="noConversion"/>
  </si>
  <si>
    <t>GDJP200909003C</t>
    <phoneticPr fontId="3" type="noConversion"/>
  </si>
  <si>
    <t>礼堂一楼饭堂装修</t>
    <phoneticPr fontId="3" type="noConversion"/>
  </si>
  <si>
    <t>GF-1999-0201</t>
    <phoneticPr fontId="3" type="noConversion"/>
  </si>
  <si>
    <t>4月83号</t>
    <phoneticPr fontId="3" type="noConversion"/>
  </si>
  <si>
    <t>学员公寓线路改造</t>
    <phoneticPr fontId="3" type="noConversion"/>
  </si>
  <si>
    <t>深圳市海量智能数据技术有限公司</t>
    <phoneticPr fontId="3" type="noConversion"/>
  </si>
  <si>
    <t>2009PX-J54-01</t>
    <phoneticPr fontId="3" type="noConversion"/>
  </si>
  <si>
    <t>10月22号</t>
    <phoneticPr fontId="3" type="noConversion"/>
  </si>
  <si>
    <t>学员公寓线路改造</t>
    <phoneticPr fontId="3" type="noConversion"/>
  </si>
  <si>
    <t>GDJP200909002C</t>
    <phoneticPr fontId="3" type="noConversion"/>
  </si>
  <si>
    <t>10月51号</t>
    <phoneticPr fontId="3" type="noConversion"/>
  </si>
  <si>
    <t>西区礼堂配套(空调风口机改造)</t>
    <phoneticPr fontId="3" type="noConversion"/>
  </si>
  <si>
    <t>HRXFGZC090922B</t>
    <phoneticPr fontId="3" type="noConversion"/>
  </si>
  <si>
    <t>广州市轩峰机电设备有限公司</t>
    <phoneticPr fontId="3" type="noConversion"/>
  </si>
  <si>
    <t>空调工程安装合同</t>
    <phoneticPr fontId="3" type="noConversion"/>
  </si>
  <si>
    <t>10月59号</t>
    <phoneticPr fontId="3" type="noConversion"/>
  </si>
  <si>
    <t>10月85号</t>
    <phoneticPr fontId="3" type="noConversion"/>
  </si>
  <si>
    <t>电能计量装置技术改造</t>
    <phoneticPr fontId="3" type="noConversion"/>
  </si>
  <si>
    <t>武汉森德电力科技有限公司</t>
    <phoneticPr fontId="3" type="noConversion"/>
  </si>
  <si>
    <t>11月218号</t>
    <phoneticPr fontId="3" type="noConversion"/>
  </si>
  <si>
    <t>电能计量装置技术改造</t>
    <phoneticPr fontId="3" type="noConversion"/>
  </si>
  <si>
    <t>北京北研兴电力仪表有限责任公司</t>
    <phoneticPr fontId="3" type="noConversion"/>
  </si>
  <si>
    <t>11月222号</t>
    <phoneticPr fontId="3" type="noConversion"/>
  </si>
  <si>
    <t>西区礼堂配套工程</t>
    <phoneticPr fontId="3" type="noConversion"/>
  </si>
  <si>
    <t>建筑工程施工合同</t>
    <phoneticPr fontId="3" type="noConversion"/>
  </si>
  <si>
    <t>11月341号</t>
    <phoneticPr fontId="3" type="noConversion"/>
  </si>
  <si>
    <t>GDJP200912001C</t>
    <phoneticPr fontId="3" type="noConversion"/>
  </si>
  <si>
    <t>网球场设计费</t>
    <phoneticPr fontId="3" type="noConversion"/>
  </si>
  <si>
    <t>广州市象牙塔咨询服务有限公司</t>
    <phoneticPr fontId="3" type="noConversion"/>
  </si>
  <si>
    <t>继保基地升级改造</t>
    <phoneticPr fontId="3" type="noConversion"/>
  </si>
  <si>
    <t>GDJP200912003P</t>
    <phoneticPr fontId="3" type="noConversion"/>
  </si>
  <si>
    <t>广州市新普电气自动化有限公司</t>
    <phoneticPr fontId="3" type="noConversion"/>
  </si>
  <si>
    <t>12月86</t>
    <phoneticPr fontId="3" type="noConversion"/>
  </si>
  <si>
    <t>12月28</t>
    <phoneticPr fontId="3" type="noConversion"/>
  </si>
  <si>
    <t>12月242</t>
    <phoneticPr fontId="3" type="noConversion"/>
  </si>
  <si>
    <t xml:space="preserve"> </t>
    <phoneticPr fontId="3" type="noConversion"/>
  </si>
  <si>
    <t>礼堂灯光音响</t>
    <phoneticPr fontId="3" type="noConversion"/>
  </si>
  <si>
    <t>广州科益华信息科技有限公司</t>
    <phoneticPr fontId="3" type="noConversion"/>
  </si>
  <si>
    <t>12月271</t>
    <phoneticPr fontId="3" type="noConversion"/>
  </si>
  <si>
    <t>管理科所：广州地税天河管理分局</t>
    <phoneticPr fontId="3" type="noConversion"/>
  </si>
  <si>
    <t xml:space="preserve">                                                                           </t>
    <phoneticPr fontId="3" type="noConversion"/>
  </si>
  <si>
    <t xml:space="preserve">         单位：元</t>
    <phoneticPr fontId="3" type="noConversion"/>
  </si>
  <si>
    <t>序号</t>
    <phoneticPr fontId="3" type="noConversion"/>
  </si>
  <si>
    <t xml:space="preserve">项目 </t>
    <phoneticPr fontId="3" type="noConversion"/>
  </si>
  <si>
    <t>合同字号</t>
    <phoneticPr fontId="3" type="noConversion"/>
  </si>
  <si>
    <t>签订日期</t>
    <phoneticPr fontId="3" type="noConversion"/>
  </si>
  <si>
    <t>有效时间起止</t>
    <phoneticPr fontId="3" type="noConversion"/>
  </si>
  <si>
    <t>对方单位名称</t>
    <phoneticPr fontId="3" type="noConversion"/>
  </si>
  <si>
    <t>合同金额</t>
    <phoneticPr fontId="3" type="noConversion"/>
  </si>
  <si>
    <t>税目</t>
    <phoneticPr fontId="3" type="noConversion"/>
  </si>
  <si>
    <t>税率</t>
    <phoneticPr fontId="3" type="noConversion"/>
  </si>
  <si>
    <t>应纳税额</t>
    <phoneticPr fontId="3" type="noConversion"/>
  </si>
  <si>
    <t>已纳税额</t>
    <phoneticPr fontId="3" type="noConversion"/>
  </si>
  <si>
    <t>应补税额</t>
    <phoneticPr fontId="3" type="noConversion"/>
  </si>
  <si>
    <t>交纳方法（贴花/申报缴纳）</t>
    <phoneticPr fontId="3" type="noConversion"/>
  </si>
  <si>
    <t>免税文号</t>
    <phoneticPr fontId="3" type="noConversion"/>
  </si>
  <si>
    <r>
      <t xml:space="preserve">    </t>
    </r>
    <r>
      <rPr>
        <b/>
        <sz val="12"/>
        <rFont val="宋体"/>
        <charset val="134"/>
      </rPr>
      <t>备注</t>
    </r>
    <phoneticPr fontId="3" type="noConversion"/>
  </si>
  <si>
    <t>贴花</t>
    <phoneticPr fontId="3" type="noConversion"/>
  </si>
  <si>
    <t>财务主管：             年  月  日</t>
    <phoneticPr fontId="3" type="noConversion"/>
  </si>
  <si>
    <t>经办人：               年    月    日</t>
    <phoneticPr fontId="3" type="noConversion"/>
  </si>
  <si>
    <r>
      <t>税地税涵2</t>
    </r>
    <r>
      <rPr>
        <sz val="12"/>
        <rFont val="宋体"/>
        <charset val="134"/>
      </rPr>
      <t>01040号</t>
    </r>
    <phoneticPr fontId="3" type="noConversion"/>
  </si>
  <si>
    <t xml:space="preserve">                                                                           </t>
    <phoneticPr fontId="3" type="noConversion"/>
  </si>
  <si>
    <t xml:space="preserve">         单位：元</t>
    <phoneticPr fontId="3" type="noConversion"/>
  </si>
  <si>
    <t>序号</t>
    <phoneticPr fontId="3" type="noConversion"/>
  </si>
  <si>
    <t xml:space="preserve">项目 </t>
    <phoneticPr fontId="3" type="noConversion"/>
  </si>
  <si>
    <t>合同字号</t>
    <phoneticPr fontId="3" type="noConversion"/>
  </si>
  <si>
    <t>签订日期</t>
    <phoneticPr fontId="3" type="noConversion"/>
  </si>
  <si>
    <t>有效时间起止</t>
    <phoneticPr fontId="3" type="noConversion"/>
  </si>
  <si>
    <t>对方单位名称</t>
    <phoneticPr fontId="3" type="noConversion"/>
  </si>
  <si>
    <t>合同金额</t>
    <phoneticPr fontId="3" type="noConversion"/>
  </si>
  <si>
    <t>税目</t>
    <phoneticPr fontId="3" type="noConversion"/>
  </si>
  <si>
    <t>税率</t>
    <phoneticPr fontId="3" type="noConversion"/>
  </si>
  <si>
    <t>应纳税额</t>
    <phoneticPr fontId="3" type="noConversion"/>
  </si>
  <si>
    <t>已纳税额</t>
    <phoneticPr fontId="3" type="noConversion"/>
  </si>
  <si>
    <t>应补税额</t>
    <phoneticPr fontId="3" type="noConversion"/>
  </si>
  <si>
    <t>交纳方法（贴花/申报缴纳）</t>
    <phoneticPr fontId="3" type="noConversion"/>
  </si>
  <si>
    <t>免税文号</t>
    <phoneticPr fontId="3" type="noConversion"/>
  </si>
  <si>
    <r>
      <t xml:space="preserve">    </t>
    </r>
    <r>
      <rPr>
        <b/>
        <sz val="12"/>
        <rFont val="宋体"/>
        <charset val="134"/>
      </rPr>
      <t>备注</t>
    </r>
    <phoneticPr fontId="3" type="noConversion"/>
  </si>
  <si>
    <t>技术咨询合同</t>
    <phoneticPr fontId="3" type="noConversion"/>
  </si>
  <si>
    <t>贴花</t>
    <phoneticPr fontId="3" type="noConversion"/>
  </si>
  <si>
    <t>2、64</t>
    <phoneticPr fontId="3" type="noConversion"/>
  </si>
  <si>
    <t>购销合同</t>
    <phoneticPr fontId="3" type="noConversion"/>
  </si>
  <si>
    <t>3、146</t>
    <phoneticPr fontId="3" type="noConversion"/>
  </si>
  <si>
    <t>技术合同</t>
    <phoneticPr fontId="3" type="noConversion"/>
  </si>
  <si>
    <t>人力资源管理</t>
    <phoneticPr fontId="3" type="noConversion"/>
  </si>
  <si>
    <t>2月54号</t>
    <phoneticPr fontId="3" type="noConversion"/>
  </si>
  <si>
    <t>建筑安装工程承包合同</t>
    <phoneticPr fontId="3" type="noConversion"/>
  </si>
  <si>
    <t>2月63号</t>
    <phoneticPr fontId="3" type="noConversion"/>
  </si>
  <si>
    <t>3月32号</t>
    <phoneticPr fontId="3" type="noConversion"/>
  </si>
  <si>
    <t>北京瑞日科技的限公司</t>
    <phoneticPr fontId="3" type="noConversion"/>
  </si>
  <si>
    <t>3月35号</t>
    <phoneticPr fontId="3" type="noConversion"/>
  </si>
  <si>
    <t>4月42号</t>
    <phoneticPr fontId="3" type="noConversion"/>
  </si>
  <si>
    <t>4月65号</t>
    <phoneticPr fontId="3" type="noConversion"/>
  </si>
  <si>
    <t>4月70号</t>
    <phoneticPr fontId="3" type="noConversion"/>
  </si>
  <si>
    <t>4月83号</t>
    <phoneticPr fontId="3" type="noConversion"/>
  </si>
  <si>
    <t>4月109号</t>
    <phoneticPr fontId="3" type="noConversion"/>
  </si>
  <si>
    <t>财务主管：             年  月  日</t>
    <phoneticPr fontId="3" type="noConversion"/>
  </si>
  <si>
    <t>经办人：               年    月    日</t>
    <phoneticPr fontId="3" type="noConversion"/>
  </si>
  <si>
    <r>
      <t>税地税涵2</t>
    </r>
    <r>
      <rPr>
        <sz val="12"/>
        <rFont val="宋体"/>
        <charset val="134"/>
      </rPr>
      <t>01040号</t>
    </r>
    <phoneticPr fontId="3" type="noConversion"/>
  </si>
  <si>
    <r>
      <t>纳税人编码：*2874874</t>
    </r>
    <r>
      <rPr>
        <sz val="12"/>
        <rFont val="宋体"/>
        <charset val="134"/>
      </rPr>
      <t>*</t>
    </r>
    <phoneticPr fontId="3" type="noConversion"/>
  </si>
  <si>
    <t>纳税人名称：长江出版公司</t>
    <phoneticPr fontId="3" type="noConversion"/>
  </si>
  <si>
    <r>
      <t xml:space="preserve">                 </t>
    </r>
    <r>
      <rPr>
        <b/>
        <sz val="18"/>
        <rFont val="宋体"/>
        <charset val="134"/>
      </rPr>
      <t>印花税应税凭证登记表</t>
    </r>
    <phoneticPr fontId="3" type="noConversion"/>
  </si>
  <si>
    <r>
      <t>纳税人编码：x</t>
    </r>
    <r>
      <rPr>
        <sz val="12"/>
        <rFont val="宋体"/>
        <charset val="134"/>
      </rPr>
      <t>x</t>
    </r>
    <r>
      <rPr>
        <sz val="12"/>
        <rFont val="宋体"/>
        <charset val="134"/>
      </rPr>
      <t>2874874</t>
    </r>
    <r>
      <rPr>
        <sz val="12"/>
        <rFont val="宋体"/>
        <charset val="134"/>
      </rPr>
      <t>x</t>
    </r>
    <phoneticPr fontId="3" type="noConversion"/>
  </si>
  <si>
    <t>纳税人名称：</t>
    <phoneticPr fontId="3" type="noConversion"/>
  </si>
  <si>
    <t>XXXXXX</t>
    <phoneticPr fontId="3" type="noConversion"/>
  </si>
  <si>
    <t>XX公司培训基地扩建改造</t>
    <phoneticPr fontId="3" type="noConversion"/>
  </si>
  <si>
    <t>XX安全规程考试</t>
    <phoneticPr fontId="3" type="noConversion"/>
  </si>
  <si>
    <t>XX挡土墙补充协议</t>
    <phoneticPr fontId="3" type="noConversion"/>
  </si>
  <si>
    <t>XXX城市规划设计所</t>
    <phoneticPr fontId="3" type="noConversion"/>
  </si>
  <si>
    <t>XXXX南瑞继保工程技术有限公司</t>
    <phoneticPr fontId="3" type="noConversion"/>
  </si>
  <si>
    <t>XXXX金誉建筑工程有限公司</t>
    <phoneticPr fontId="3" type="noConversion"/>
  </si>
  <si>
    <t>XX大学</t>
    <phoneticPr fontId="3" type="noConversion"/>
  </si>
  <si>
    <t>XXXX桦普信息技术有限公司</t>
    <phoneticPr fontId="3" type="noConversion"/>
  </si>
  <si>
    <t>XXXX建工集团第五建筑工程有限责任公司广州分公司</t>
    <phoneticPr fontId="3" type="noConversion"/>
  </si>
  <si>
    <t>XXX市金誉建筑工程有限公司</t>
    <phoneticPr fontId="3" type="noConversion"/>
  </si>
  <si>
    <t>XXX远哈通信技术有限公司</t>
    <phoneticPr fontId="3" type="noConversion"/>
  </si>
  <si>
    <r>
      <t>管理科所：广州地税X</t>
    </r>
    <r>
      <rPr>
        <sz val="12"/>
        <rFont val="宋体"/>
        <charset val="134"/>
      </rPr>
      <t>X</t>
    </r>
    <r>
      <rPr>
        <sz val="12"/>
        <rFont val="宋体"/>
        <charset val="134"/>
      </rPr>
      <t>管理分局</t>
    </r>
    <phoneticPr fontId="3" type="noConversion"/>
  </si>
  <si>
    <t>xxx市城市规划勘测设计研究院</t>
    <phoneticPr fontId="3" type="noConversion"/>
  </si>
  <si>
    <t>XX音像电子出版社</t>
    <phoneticPr fontId="3" type="noConversion"/>
  </si>
  <si>
    <t>XXX网络扩容改造设备</t>
    <phoneticPr fontId="3" type="noConversion"/>
  </si>
  <si>
    <t>XXX车间线路改造</t>
    <phoneticPr fontId="3" type="noConversion"/>
  </si>
  <si>
    <t>XXX规划前期费用</t>
    <phoneticPr fontId="3" type="noConversion"/>
  </si>
  <si>
    <t>XXX远程水电输入送项目</t>
    <phoneticPr fontId="3" type="noConversion"/>
  </si>
  <si>
    <t>XXXX生产车间实训室维修改造工程</t>
    <phoneticPr fontId="3" type="noConversion"/>
  </si>
  <si>
    <t>信息第项目</t>
    <phoneticPr fontId="3" type="noConversion"/>
  </si>
  <si>
    <t>XXXXX技能鉴定考试管理系统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</si>
</sst>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_ "/>
    <numFmt numFmtId="177" formatCode="0_);[Red]\(0\)"/>
    <numFmt numFmtId="178" formatCode="#,##0.00_);[Red]\(#,##0.00\)"/>
    <numFmt numFmtId="179" formatCode="yyyy&quot;年&quot;m&quot;月&quot;d&quot;日&quot;;@"/>
    <numFmt numFmtId="180" formatCode="yyyy&quot;年&quot;m&quot;月&quot;;@"/>
    <numFmt numFmtId="182" formatCode="0.0000_);[Red]\(0.0000\)"/>
    <numFmt numFmtId="184" formatCode="#,##0.00_ "/>
    <numFmt numFmtId="185" formatCode="[$-F800]dddd\,\ mmmm\ dd\,\ yyyy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8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5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Fill="1" applyBorder="1">
      <alignment vertical="center"/>
    </xf>
    <xf numFmtId="0" fontId="4" fillId="0" borderId="2" xfId="0" applyFont="1" applyFill="1" applyBorder="1">
      <alignment vertical="center"/>
    </xf>
    <xf numFmtId="4" fontId="4" fillId="0" borderId="1" xfId="0" applyNumberFormat="1" applyFont="1" applyBorder="1">
      <alignment vertical="center"/>
    </xf>
    <xf numFmtId="4" fontId="4" fillId="0" borderId="1" xfId="0" applyNumberFormat="1" applyFont="1" applyFill="1" applyBorder="1">
      <alignment vertical="center"/>
    </xf>
    <xf numFmtId="4" fontId="4" fillId="0" borderId="2" xfId="0" applyNumberFormat="1" applyFont="1" applyFill="1" applyBorder="1">
      <alignment vertical="center"/>
    </xf>
    <xf numFmtId="177" fontId="4" fillId="0" borderId="1" xfId="0" applyNumberFormat="1" applyFont="1" applyBorder="1">
      <alignment vertical="center"/>
    </xf>
    <xf numFmtId="177" fontId="4" fillId="0" borderId="1" xfId="0" applyNumberFormat="1" applyFont="1" applyFill="1" applyBorder="1">
      <alignment vertical="center"/>
    </xf>
    <xf numFmtId="177" fontId="4" fillId="0" borderId="2" xfId="0" applyNumberFormat="1" applyFont="1" applyFill="1" applyBorder="1">
      <alignment vertical="center"/>
    </xf>
    <xf numFmtId="177" fontId="4" fillId="0" borderId="0" xfId="0" applyNumberFormat="1" applyFont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178" fontId="4" fillId="0" borderId="0" xfId="0" applyNumberFormat="1" applyFont="1">
      <alignment vertical="center"/>
    </xf>
    <xf numFmtId="178" fontId="4" fillId="0" borderId="1" xfId="0" applyNumberFormat="1" applyFont="1" applyFill="1" applyBorder="1">
      <alignment vertical="center"/>
    </xf>
    <xf numFmtId="178" fontId="4" fillId="0" borderId="2" xfId="0" applyNumberFormat="1" applyFont="1" applyFill="1" applyBorder="1">
      <alignment vertical="center"/>
    </xf>
    <xf numFmtId="179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179" fontId="4" fillId="0" borderId="0" xfId="0" applyNumberFormat="1" applyFont="1">
      <alignment vertical="center"/>
    </xf>
    <xf numFmtId="0" fontId="2" fillId="0" borderId="0" xfId="1"/>
    <xf numFmtId="176" fontId="2" fillId="0" borderId="0" xfId="1" applyNumberForma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80" fontId="2" fillId="0" borderId="0" xfId="1" applyNumberFormat="1" applyAlignment="1">
      <alignment vertical="center" wrapText="1"/>
    </xf>
    <xf numFmtId="182" fontId="2" fillId="0" borderId="0" xfId="1" applyNumberForma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80" fontId="8" fillId="0" borderId="1" xfId="1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182" fontId="8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2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82" fontId="4" fillId="0" borderId="1" xfId="1" applyNumberFormat="1" applyFont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176" fontId="2" fillId="0" borderId="1" xfId="1" applyNumberFormat="1" applyBorder="1" applyAlignment="1">
      <alignment vertical="center" wrapText="1"/>
    </xf>
    <xf numFmtId="0" fontId="2" fillId="0" borderId="0" xfId="1" applyBorder="1" applyAlignment="1">
      <alignment horizontal="center"/>
    </xf>
    <xf numFmtId="176" fontId="2" fillId="0" borderId="0" xfId="1" applyNumberFormat="1"/>
    <xf numFmtId="182" fontId="2" fillId="0" borderId="0" xfId="1" applyNumberFormat="1" applyBorder="1" applyAlignment="1"/>
    <xf numFmtId="176" fontId="2" fillId="0" borderId="0" xfId="1" applyNumberFormat="1" applyBorder="1" applyAlignment="1"/>
    <xf numFmtId="0" fontId="2" fillId="0" borderId="0" xfId="1" applyBorder="1" applyAlignment="1"/>
    <xf numFmtId="0" fontId="2" fillId="0" borderId="0" xfId="1" applyAlignment="1">
      <alignment horizontal="center"/>
    </xf>
    <xf numFmtId="180" fontId="2" fillId="0" borderId="0" xfId="1" applyNumberFormat="1"/>
    <xf numFmtId="182" fontId="2" fillId="0" borderId="0" xfId="1" applyNumberFormat="1"/>
    <xf numFmtId="0" fontId="5" fillId="0" borderId="1" xfId="1" applyFont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84" fontId="4" fillId="0" borderId="1" xfId="1" applyNumberFormat="1" applyFont="1" applyBorder="1" applyAlignment="1">
      <alignment vertical="center" wrapText="1"/>
    </xf>
    <xf numFmtId="180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180" fontId="3" fillId="0" borderId="0" xfId="1" applyNumberFormat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176" fontId="2" fillId="0" borderId="0" xfId="1" applyNumberFormat="1" applyBorder="1" applyAlignment="1">
      <alignment vertical="center" wrapText="1"/>
    </xf>
    <xf numFmtId="182" fontId="4" fillId="0" borderId="0" xfId="1" applyNumberFormat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2" fillId="0" borderId="0" xfId="1" applyFont="1"/>
    <xf numFmtId="185" fontId="3" fillId="0" borderId="1" xfId="1" applyNumberFormat="1" applyFont="1" applyBorder="1" applyAlignment="1">
      <alignment vertical="center" wrapText="1"/>
    </xf>
    <xf numFmtId="185" fontId="5" fillId="0" borderId="1" xfId="1" applyNumberFormat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180" fontId="2" fillId="0" borderId="0" xfId="1" applyNumberFormat="1" applyFont="1"/>
    <xf numFmtId="182" fontId="4" fillId="0" borderId="1" xfId="1" applyNumberFormat="1" applyFont="1" applyBorder="1" applyAlignment="1" applyProtection="1">
      <alignment vertical="center" wrapText="1"/>
      <protection hidden="1"/>
    </xf>
    <xf numFmtId="176" fontId="4" fillId="0" borderId="1" xfId="1" applyNumberFormat="1" applyFont="1" applyBorder="1" applyAlignment="1" applyProtection="1">
      <alignment vertical="center" wrapText="1"/>
      <protection hidden="1"/>
    </xf>
    <xf numFmtId="0" fontId="2" fillId="0" borderId="1" xfId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185" fontId="3" fillId="0" borderId="1" xfId="1" applyNumberFormat="1" applyFont="1" applyBorder="1" applyAlignment="1" applyProtection="1">
      <alignment vertical="center" wrapText="1"/>
      <protection locked="0"/>
    </xf>
    <xf numFmtId="0" fontId="4" fillId="0" borderId="1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Border="1" applyAlignment="1" applyProtection="1">
      <alignment vertical="center" wrapText="1"/>
      <protection locked="0"/>
    </xf>
    <xf numFmtId="176" fontId="4" fillId="0" borderId="1" xfId="1" applyNumberFormat="1" applyFont="1" applyBorder="1" applyAlignment="1" applyProtection="1">
      <alignment vertical="center" wrapText="1"/>
      <protection locked="0"/>
    </xf>
    <xf numFmtId="184" fontId="4" fillId="0" borderId="1" xfId="1" applyNumberFormat="1" applyFont="1" applyBorder="1" applyAlignment="1" applyProtection="1">
      <alignment vertical="center" wrapText="1"/>
      <protection locked="0"/>
    </xf>
    <xf numFmtId="0" fontId="3" fillId="0" borderId="1" xfId="1" applyFont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/>
    </xf>
    <xf numFmtId="0" fontId="2" fillId="0" borderId="0" xfId="1" applyAlignment="1">
      <alignment horizontal="left" vertical="center" wrapText="1"/>
    </xf>
    <xf numFmtId="0" fontId="2" fillId="0" borderId="0" xfId="1" applyBorder="1" applyAlignment="1">
      <alignment horizontal="left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</cellXfs>
  <cellStyles count="2">
    <cellStyle name="常规" xfId="0" builtinId="0"/>
    <cellStyle name="常规_附件一印花税应税凭证登记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8"/>
  <sheetViews>
    <sheetView topLeftCell="A80" workbookViewId="0">
      <selection activeCell="B103" sqref="B103"/>
    </sheetView>
  </sheetViews>
  <sheetFormatPr defaultRowHeight="15.95" customHeight="1" x14ac:dyDescent="0.15"/>
  <cols>
    <col min="1" max="1" width="30.625" style="2" customWidth="1"/>
    <col min="2" max="2" width="12.625" style="2" customWidth="1"/>
    <col min="3" max="3" width="8.25" style="11" customWidth="1"/>
    <col min="4" max="4" width="14.25" style="2" customWidth="1"/>
    <col min="5" max="5" width="35.75" style="2" customWidth="1"/>
    <col min="6" max="6" width="19.125" style="2" customWidth="1"/>
    <col min="7" max="16384" width="9" style="2"/>
  </cols>
  <sheetData>
    <row r="1" spans="1:6" ht="15.95" customHeight="1" x14ac:dyDescent="0.15">
      <c r="A1" s="1" t="s">
        <v>0</v>
      </c>
      <c r="B1" s="1" t="s">
        <v>1</v>
      </c>
      <c r="C1" s="8" t="s">
        <v>2</v>
      </c>
      <c r="D1" s="1" t="s">
        <v>3</v>
      </c>
      <c r="E1" s="1" t="s">
        <v>4</v>
      </c>
      <c r="F1" s="1" t="s">
        <v>6</v>
      </c>
    </row>
    <row r="2" spans="1:6" ht="15.95" customHeight="1" x14ac:dyDescent="0.15">
      <c r="A2" s="1" t="s">
        <v>10</v>
      </c>
      <c r="B2" s="5">
        <v>46237.98</v>
      </c>
      <c r="C2" s="9">
        <f>B2*0.0003</f>
        <v>13.871394</v>
      </c>
      <c r="D2" s="1" t="s">
        <v>14</v>
      </c>
      <c r="E2" s="3" t="s">
        <v>141</v>
      </c>
      <c r="F2" s="1" t="s">
        <v>167</v>
      </c>
    </row>
    <row r="3" spans="1:6" ht="15.95" customHeight="1" x14ac:dyDescent="0.15">
      <c r="A3" s="1" t="s">
        <v>11</v>
      </c>
      <c r="B3" s="5">
        <v>104121.36</v>
      </c>
      <c r="C3" s="8">
        <v>33</v>
      </c>
      <c r="D3" s="1" t="s">
        <v>15</v>
      </c>
      <c r="E3" s="3" t="s">
        <v>8</v>
      </c>
      <c r="F3" s="1" t="s">
        <v>167</v>
      </c>
    </row>
    <row r="4" spans="1:6" ht="15.95" customHeight="1" x14ac:dyDescent="0.15">
      <c r="A4" s="1" t="s">
        <v>12</v>
      </c>
      <c r="B4" s="1">
        <v>246415</v>
      </c>
      <c r="C4" s="8">
        <v>74</v>
      </c>
      <c r="D4" s="1" t="s">
        <v>15</v>
      </c>
      <c r="E4" s="3" t="s">
        <v>8</v>
      </c>
      <c r="F4" s="1" t="s">
        <v>220</v>
      </c>
    </row>
    <row r="5" spans="1:6" ht="15.95" customHeight="1" x14ac:dyDescent="0.15">
      <c r="A5" s="1"/>
      <c r="B5" s="1"/>
      <c r="C5" s="8"/>
      <c r="D5" s="1"/>
      <c r="E5" s="1"/>
      <c r="F5" s="1"/>
    </row>
    <row r="6" spans="1:6" ht="15.95" customHeight="1" x14ac:dyDescent="0.15">
      <c r="A6" s="1" t="s">
        <v>138</v>
      </c>
      <c r="B6" s="1">
        <v>207990</v>
      </c>
      <c r="C6" s="9">
        <f>B6*0.0003</f>
        <v>62.396999999999991</v>
      </c>
      <c r="D6" s="1" t="s">
        <v>105</v>
      </c>
      <c r="E6" s="1" t="s">
        <v>130</v>
      </c>
      <c r="F6" s="1" t="s">
        <v>167</v>
      </c>
    </row>
    <row r="7" spans="1:6" ht="15.95" customHeight="1" x14ac:dyDescent="0.15">
      <c r="A7" s="1" t="s">
        <v>139</v>
      </c>
      <c r="B7" s="1">
        <v>103995</v>
      </c>
      <c r="C7" s="8"/>
      <c r="D7" s="1" t="s">
        <v>105</v>
      </c>
      <c r="E7" s="1" t="s">
        <v>130</v>
      </c>
      <c r="F7" s="1" t="s">
        <v>167</v>
      </c>
    </row>
    <row r="8" spans="1:6" ht="15.95" customHeight="1" x14ac:dyDescent="0.15">
      <c r="A8" s="1" t="s">
        <v>140</v>
      </c>
      <c r="B8" s="5">
        <v>207990</v>
      </c>
      <c r="C8" s="8"/>
      <c r="D8" s="1" t="s">
        <v>16</v>
      </c>
      <c r="E8" s="1" t="s">
        <v>130</v>
      </c>
      <c r="F8" s="1" t="s">
        <v>213</v>
      </c>
    </row>
    <row r="9" spans="1:6" ht="15.95" customHeight="1" x14ac:dyDescent="0.15">
      <c r="A9" s="13"/>
      <c r="B9" s="5"/>
      <c r="C9" s="8"/>
      <c r="D9" s="1"/>
      <c r="E9" s="1"/>
      <c r="F9" s="1"/>
    </row>
    <row r="10" spans="1:6" ht="15.95" customHeight="1" x14ac:dyDescent="0.15">
      <c r="A10" s="1" t="s">
        <v>13</v>
      </c>
      <c r="B10" s="5">
        <v>239806.13</v>
      </c>
      <c r="C10" s="8"/>
      <c r="D10" s="1" t="s">
        <v>17</v>
      </c>
      <c r="E10" s="3" t="s">
        <v>160</v>
      </c>
      <c r="F10" s="1" t="s">
        <v>204</v>
      </c>
    </row>
    <row r="11" spans="1:6" ht="15.95" customHeight="1" x14ac:dyDescent="0.15">
      <c r="A11" s="3"/>
      <c r="B11" s="5"/>
      <c r="C11" s="8"/>
      <c r="D11" s="1"/>
      <c r="E11" s="3"/>
      <c r="F11" s="1"/>
    </row>
    <row r="12" spans="1:6" ht="15.95" customHeight="1" x14ac:dyDescent="0.15">
      <c r="A12" s="1" t="s">
        <v>18</v>
      </c>
      <c r="B12" s="5">
        <v>167228</v>
      </c>
      <c r="C12" s="8"/>
      <c r="D12" s="1" t="s">
        <v>19</v>
      </c>
      <c r="E12" s="1" t="s">
        <v>166</v>
      </c>
      <c r="F12" s="1" t="s">
        <v>205</v>
      </c>
    </row>
    <row r="13" spans="1:6" ht="15.95" customHeight="1" x14ac:dyDescent="0.15">
      <c r="A13" s="1" t="s">
        <v>20</v>
      </c>
      <c r="B13" s="5">
        <v>1314099.48</v>
      </c>
      <c r="C13" s="8"/>
      <c r="D13" s="1" t="s">
        <v>21</v>
      </c>
      <c r="E13" s="1" t="s">
        <v>161</v>
      </c>
      <c r="F13" s="1" t="s">
        <v>206</v>
      </c>
    </row>
    <row r="14" spans="1:6" ht="15.95" customHeight="1" x14ac:dyDescent="0.15">
      <c r="A14" s="1" t="s">
        <v>22</v>
      </c>
      <c r="B14" s="5">
        <v>219560.45</v>
      </c>
      <c r="C14" s="8"/>
      <c r="D14" s="1" t="s">
        <v>23</v>
      </c>
      <c r="E14" s="1" t="s">
        <v>182</v>
      </c>
      <c r="F14" s="1" t="s">
        <v>207</v>
      </c>
    </row>
    <row r="15" spans="1:6" ht="15.95" customHeight="1" x14ac:dyDescent="0.15">
      <c r="A15" s="3" t="s">
        <v>24</v>
      </c>
      <c r="B15" s="2">
        <v>236682</v>
      </c>
      <c r="C15" s="9">
        <f>B15*0.0003</f>
        <v>71.004599999999996</v>
      </c>
      <c r="D15" s="1" t="s">
        <v>25</v>
      </c>
      <c r="E15" s="1" t="s">
        <v>161</v>
      </c>
      <c r="F15" s="6" t="s">
        <v>221</v>
      </c>
    </row>
    <row r="16" spans="1:6" ht="15.95" customHeight="1" x14ac:dyDescent="0.15">
      <c r="A16" s="3" t="s">
        <v>143</v>
      </c>
      <c r="B16" s="6">
        <v>342240</v>
      </c>
      <c r="C16" s="9">
        <f>B16*0.0003</f>
        <v>102.672</v>
      </c>
      <c r="D16" s="1" t="s">
        <v>106</v>
      </c>
      <c r="E16" s="1" t="s">
        <v>131</v>
      </c>
      <c r="F16" s="1" t="s">
        <v>180</v>
      </c>
    </row>
    <row r="17" spans="1:6" ht="15.95" customHeight="1" x14ac:dyDescent="0.15">
      <c r="A17" s="3" t="s">
        <v>159</v>
      </c>
      <c r="B17" s="6">
        <v>118000</v>
      </c>
      <c r="C17" s="9"/>
      <c r="D17" s="1" t="s">
        <v>106</v>
      </c>
      <c r="E17" s="1" t="s">
        <v>131</v>
      </c>
      <c r="F17" s="1" t="s">
        <v>180</v>
      </c>
    </row>
    <row r="18" spans="1:6" ht="15.95" customHeight="1" x14ac:dyDescent="0.15">
      <c r="A18" s="3" t="s">
        <v>144</v>
      </c>
      <c r="B18" s="6">
        <v>342240</v>
      </c>
      <c r="C18" s="9"/>
      <c r="D18" s="1" t="s">
        <v>26</v>
      </c>
      <c r="E18" s="1" t="s">
        <v>131</v>
      </c>
      <c r="F18" s="1" t="s">
        <v>214</v>
      </c>
    </row>
    <row r="19" spans="1:6" ht="15.95" customHeight="1" x14ac:dyDescent="0.15">
      <c r="A19" s="3"/>
      <c r="B19" s="6"/>
      <c r="C19" s="9"/>
      <c r="D19" s="1"/>
      <c r="E19" s="3"/>
      <c r="F19" s="1"/>
    </row>
    <row r="20" spans="1:6" ht="15.95" customHeight="1" x14ac:dyDescent="0.15">
      <c r="A20" s="3" t="s">
        <v>168</v>
      </c>
      <c r="B20" s="6">
        <v>51700</v>
      </c>
      <c r="C20" s="9"/>
      <c r="D20" s="1" t="s">
        <v>27</v>
      </c>
      <c r="E20" s="3" t="s">
        <v>199</v>
      </c>
      <c r="F20" s="1" t="s">
        <v>165</v>
      </c>
    </row>
    <row r="21" spans="1:6" ht="15.95" customHeight="1" x14ac:dyDescent="0.15">
      <c r="A21" s="3"/>
      <c r="B21" s="6"/>
      <c r="C21" s="9"/>
      <c r="D21" s="1"/>
      <c r="E21" s="3"/>
      <c r="F21" s="1"/>
    </row>
    <row r="22" spans="1:6" ht="15.95" customHeight="1" x14ac:dyDescent="0.15">
      <c r="A22" s="3" t="s">
        <v>28</v>
      </c>
      <c r="B22" s="6">
        <v>27240</v>
      </c>
      <c r="C22" s="9"/>
      <c r="D22" s="1" t="s">
        <v>29</v>
      </c>
      <c r="E22" s="4" t="s">
        <v>200</v>
      </c>
      <c r="F22" s="1" t="s">
        <v>165</v>
      </c>
    </row>
    <row r="23" spans="1:6" ht="15.95" customHeight="1" x14ac:dyDescent="0.15">
      <c r="A23" s="3"/>
      <c r="B23" s="6"/>
      <c r="C23" s="9"/>
      <c r="D23" s="1"/>
      <c r="E23" s="3"/>
      <c r="F23" s="1"/>
    </row>
    <row r="24" spans="1:6" ht="15.95" customHeight="1" x14ac:dyDescent="0.15">
      <c r="A24" s="3" t="s">
        <v>30</v>
      </c>
      <c r="B24" s="6">
        <v>373400</v>
      </c>
      <c r="C24" s="9"/>
      <c r="D24" s="1" t="s">
        <v>31</v>
      </c>
      <c r="E24" s="3" t="s">
        <v>202</v>
      </c>
      <c r="F24" s="1" t="s">
        <v>203</v>
      </c>
    </row>
    <row r="25" spans="1:6" ht="15.95" customHeight="1" x14ac:dyDescent="0.15">
      <c r="A25" s="3"/>
      <c r="B25" s="6"/>
      <c r="C25" s="9"/>
      <c r="D25" s="1"/>
      <c r="E25" s="1"/>
      <c r="F25" s="1"/>
    </row>
    <row r="26" spans="1:6" ht="15.95" customHeight="1" x14ac:dyDescent="0.15">
      <c r="A26" s="1" t="s">
        <v>33</v>
      </c>
      <c r="B26" s="6">
        <v>202907.85</v>
      </c>
      <c r="C26" s="9"/>
      <c r="D26" s="1" t="s">
        <v>216</v>
      </c>
      <c r="E26" s="3" t="s">
        <v>141</v>
      </c>
      <c r="F26" s="1" t="s">
        <v>215</v>
      </c>
    </row>
    <row r="27" spans="1:6" ht="15.95" customHeight="1" x14ac:dyDescent="0.15">
      <c r="A27" s="1" t="s">
        <v>32</v>
      </c>
      <c r="B27" s="6">
        <v>47150</v>
      </c>
      <c r="C27" s="9">
        <f>B27*0.0003</f>
        <v>14.145</v>
      </c>
      <c r="D27" s="1" t="s">
        <v>217</v>
      </c>
      <c r="E27" s="3" t="s">
        <v>141</v>
      </c>
      <c r="F27" s="1" t="s">
        <v>222</v>
      </c>
    </row>
    <row r="28" spans="1:6" ht="15.95" customHeight="1" x14ac:dyDescent="0.15">
      <c r="A28" s="3"/>
      <c r="B28" s="6"/>
      <c r="C28" s="9"/>
      <c r="D28" s="1"/>
      <c r="E28" s="1"/>
      <c r="F28" s="1"/>
    </row>
    <row r="29" spans="1:6" ht="15.95" customHeight="1" x14ac:dyDescent="0.15">
      <c r="A29" s="3" t="s">
        <v>136</v>
      </c>
      <c r="B29" s="2">
        <v>810360</v>
      </c>
      <c r="C29" s="9">
        <f>B29*0.0003</f>
        <v>243.10799999999998</v>
      </c>
      <c r="D29" s="1" t="s">
        <v>34</v>
      </c>
      <c r="E29" s="1" t="s">
        <v>135</v>
      </c>
      <c r="F29" s="1" t="s">
        <v>167</v>
      </c>
    </row>
    <row r="30" spans="1:6" ht="15.95" customHeight="1" x14ac:dyDescent="0.15">
      <c r="A30" s="3" t="s">
        <v>137</v>
      </c>
      <c r="B30" s="6">
        <v>567252</v>
      </c>
      <c r="C30" s="9"/>
      <c r="D30" s="1"/>
      <c r="E30" s="1"/>
      <c r="F30" s="1"/>
    </row>
    <row r="31" spans="1:6" ht="15.95" customHeight="1" x14ac:dyDescent="0.15">
      <c r="A31" s="3" t="s">
        <v>35</v>
      </c>
      <c r="B31" s="6">
        <v>5230</v>
      </c>
      <c r="C31" s="9"/>
      <c r="D31" s="1" t="s">
        <v>37</v>
      </c>
      <c r="E31" s="1" t="s">
        <v>192</v>
      </c>
      <c r="F31" s="1" t="s">
        <v>165</v>
      </c>
    </row>
    <row r="32" spans="1:6" ht="15.95" customHeight="1" x14ac:dyDescent="0.15">
      <c r="A32" s="3" t="s">
        <v>36</v>
      </c>
      <c r="B32" s="6">
        <v>89709</v>
      </c>
      <c r="C32" s="9">
        <f>B32*0.0003</f>
        <v>26.912699999999997</v>
      </c>
      <c r="D32" s="1" t="s">
        <v>38</v>
      </c>
      <c r="E32" s="1" t="s">
        <v>7</v>
      </c>
      <c r="F32" s="1" t="s">
        <v>167</v>
      </c>
    </row>
    <row r="33" spans="1:6" ht="15.95" customHeight="1" x14ac:dyDescent="0.15">
      <c r="A33" s="3" t="s">
        <v>39</v>
      </c>
      <c r="B33" s="6">
        <v>38331.800000000003</v>
      </c>
      <c r="C33" s="9">
        <f>B33*0.0003</f>
        <v>11.49954</v>
      </c>
      <c r="D33" s="1" t="s">
        <v>40</v>
      </c>
      <c r="E33" s="1" t="s">
        <v>182</v>
      </c>
      <c r="F33" s="1" t="s">
        <v>165</v>
      </c>
    </row>
    <row r="34" spans="1:6" ht="15.95" customHeight="1" x14ac:dyDescent="0.15">
      <c r="A34" s="3"/>
      <c r="B34" s="6"/>
      <c r="C34" s="9"/>
      <c r="D34" s="1"/>
      <c r="E34" s="1"/>
      <c r="F34" s="1"/>
    </row>
    <row r="35" spans="1:6" ht="15.95" customHeight="1" x14ac:dyDescent="0.15">
      <c r="A35" s="3" t="s">
        <v>41</v>
      </c>
      <c r="B35" s="6">
        <v>392222.03</v>
      </c>
      <c r="C35" s="9">
        <f>B35*0.0003</f>
        <v>117.66660899999999</v>
      </c>
      <c r="D35" s="1" t="s">
        <v>43</v>
      </c>
      <c r="E35" s="1" t="s">
        <v>5</v>
      </c>
      <c r="F35" s="1" t="s">
        <v>167</v>
      </c>
    </row>
    <row r="36" spans="1:6" ht="15.95" customHeight="1" x14ac:dyDescent="0.15">
      <c r="A36" s="3" t="s">
        <v>142</v>
      </c>
      <c r="B36" s="6">
        <v>43770</v>
      </c>
      <c r="C36" s="9">
        <f>B36*0.0003</f>
        <v>13.130999999999998</v>
      </c>
      <c r="D36" s="1" t="s">
        <v>42</v>
      </c>
      <c r="E36" s="1" t="s">
        <v>7</v>
      </c>
      <c r="F36" s="1" t="s">
        <v>167</v>
      </c>
    </row>
    <row r="37" spans="1:6" ht="15.95" customHeight="1" x14ac:dyDescent="0.15">
      <c r="A37" s="3" t="s">
        <v>110</v>
      </c>
      <c r="B37" s="6">
        <v>182900</v>
      </c>
      <c r="C37" s="9">
        <f>B37*0.0003</f>
        <v>54.87</v>
      </c>
      <c r="D37" s="1" t="s">
        <v>111</v>
      </c>
      <c r="E37" s="1" t="s">
        <v>181</v>
      </c>
      <c r="F37" s="1" t="s">
        <v>167</v>
      </c>
    </row>
    <row r="38" spans="1:6" ht="15.95" customHeight="1" x14ac:dyDescent="0.15">
      <c r="A38" s="3" t="s">
        <v>145</v>
      </c>
      <c r="B38" s="6">
        <v>54870</v>
      </c>
      <c r="C38" s="9"/>
      <c r="D38" s="1" t="s">
        <v>111</v>
      </c>
      <c r="E38" s="1" t="s">
        <v>181</v>
      </c>
      <c r="F38" s="1" t="s">
        <v>212</v>
      </c>
    </row>
    <row r="39" spans="1:6" ht="15.95" customHeight="1" x14ac:dyDescent="0.15">
      <c r="A39" s="3" t="s">
        <v>146</v>
      </c>
      <c r="B39" s="6">
        <v>182900</v>
      </c>
      <c r="C39" s="9"/>
      <c r="D39" s="1" t="s">
        <v>44</v>
      </c>
      <c r="E39" s="1" t="s">
        <v>181</v>
      </c>
      <c r="F39" s="1" t="s">
        <v>212</v>
      </c>
    </row>
    <row r="40" spans="1:6" ht="15.95" customHeight="1" x14ac:dyDescent="0.15">
      <c r="A40" s="3"/>
      <c r="B40" s="6"/>
      <c r="C40" s="9"/>
      <c r="D40" s="1"/>
      <c r="E40" s="1"/>
      <c r="F40" s="1"/>
    </row>
    <row r="41" spans="1:6" ht="15.95" customHeight="1" x14ac:dyDescent="0.15">
      <c r="A41" s="3" t="s">
        <v>45</v>
      </c>
      <c r="B41" s="6">
        <v>1200000</v>
      </c>
      <c r="C41" s="9">
        <f>B41*0.0003</f>
        <v>359.99999999999994</v>
      </c>
      <c r="D41" s="1" t="s">
        <v>46</v>
      </c>
      <c r="E41" s="1" t="s">
        <v>150</v>
      </c>
      <c r="F41" s="6" t="s">
        <v>169</v>
      </c>
    </row>
    <row r="42" spans="1:6" ht="15.95" customHeight="1" x14ac:dyDescent="0.15">
      <c r="A42" s="3" t="s">
        <v>47</v>
      </c>
      <c r="B42" s="6">
        <v>750000</v>
      </c>
      <c r="C42" s="9"/>
      <c r="D42" s="1" t="s">
        <v>48</v>
      </c>
      <c r="E42" s="1" t="s">
        <v>150</v>
      </c>
      <c r="F42" s="1" t="s">
        <v>184</v>
      </c>
    </row>
    <row r="43" spans="1:6" ht="15.95" customHeight="1" x14ac:dyDescent="0.15">
      <c r="A43" s="3" t="s">
        <v>49</v>
      </c>
      <c r="B43" s="6">
        <v>600000</v>
      </c>
      <c r="C43" s="9"/>
      <c r="D43" s="1" t="s">
        <v>50</v>
      </c>
      <c r="E43" s="1" t="s">
        <v>150</v>
      </c>
      <c r="F43" s="1" t="s">
        <v>184</v>
      </c>
    </row>
    <row r="44" spans="1:6" ht="15.95" customHeight="1" x14ac:dyDescent="0.15">
      <c r="A44" s="3" t="s">
        <v>113</v>
      </c>
      <c r="B44" s="6">
        <v>137572.95000000001</v>
      </c>
      <c r="C44" s="9">
        <f>B44*0.0003</f>
        <v>41.271884999999997</v>
      </c>
      <c r="D44" s="1" t="s">
        <v>114</v>
      </c>
      <c r="E44" s="1" t="s">
        <v>183</v>
      </c>
      <c r="F44" s="1" t="s">
        <v>180</v>
      </c>
    </row>
    <row r="45" spans="1:6" ht="15.95" customHeight="1" x14ac:dyDescent="0.15">
      <c r="A45" s="3" t="s">
        <v>112</v>
      </c>
      <c r="B45" s="6">
        <v>137572.95000000001</v>
      </c>
      <c r="C45" s="9"/>
      <c r="D45" s="1" t="s">
        <v>51</v>
      </c>
      <c r="E45" s="1" t="s">
        <v>183</v>
      </c>
      <c r="F45" s="1" t="s">
        <v>185</v>
      </c>
    </row>
    <row r="46" spans="1:6" ht="15.95" customHeight="1" x14ac:dyDescent="0.15">
      <c r="A46" s="3" t="s">
        <v>52</v>
      </c>
      <c r="B46" s="6">
        <v>750000</v>
      </c>
      <c r="C46" s="9"/>
      <c r="D46" s="1" t="s">
        <v>53</v>
      </c>
      <c r="E46" s="1" t="s">
        <v>150</v>
      </c>
      <c r="F46" s="1" t="s">
        <v>184</v>
      </c>
    </row>
    <row r="47" spans="1:6" ht="15.95" customHeight="1" x14ac:dyDescent="0.15">
      <c r="A47" s="3" t="s">
        <v>54</v>
      </c>
      <c r="B47" s="6">
        <v>188584.2</v>
      </c>
      <c r="C47" s="9"/>
      <c r="D47" s="1" t="s">
        <v>55</v>
      </c>
      <c r="E47" s="1" t="s">
        <v>150</v>
      </c>
      <c r="F47" s="1" t="s">
        <v>184</v>
      </c>
    </row>
    <row r="48" spans="1:6" ht="15.95" customHeight="1" x14ac:dyDescent="0.15">
      <c r="A48" s="3" t="s">
        <v>56</v>
      </c>
      <c r="B48" s="6">
        <v>448409.46</v>
      </c>
      <c r="C48" s="9"/>
      <c r="D48" s="1" t="s">
        <v>57</v>
      </c>
      <c r="E48" s="1" t="s">
        <v>150</v>
      </c>
      <c r="F48" s="1" t="s">
        <v>184</v>
      </c>
    </row>
    <row r="49" spans="1:6" ht="15.95" customHeight="1" x14ac:dyDescent="0.15">
      <c r="A49" s="3" t="s">
        <v>58</v>
      </c>
      <c r="B49" s="6">
        <v>170480</v>
      </c>
      <c r="C49" s="9">
        <f>B49*0.0003</f>
        <v>51.143999999999998</v>
      </c>
      <c r="D49" s="1" t="s">
        <v>59</v>
      </c>
      <c r="E49" s="1" t="s">
        <v>154</v>
      </c>
      <c r="F49" s="1" t="s">
        <v>167</v>
      </c>
    </row>
    <row r="50" spans="1:6" ht="15.95" customHeight="1" x14ac:dyDescent="0.15">
      <c r="A50" s="3" t="s">
        <v>108</v>
      </c>
      <c r="B50" s="6">
        <v>15000</v>
      </c>
      <c r="C50" s="9">
        <f>B50*0.0003</f>
        <v>4.5</v>
      </c>
      <c r="D50" s="1" t="s">
        <v>109</v>
      </c>
      <c r="E50" s="1" t="s">
        <v>186</v>
      </c>
      <c r="F50" s="1" t="s">
        <v>167</v>
      </c>
    </row>
    <row r="51" spans="1:6" ht="15.95" customHeight="1" x14ac:dyDescent="0.15">
      <c r="A51" s="3" t="s">
        <v>107</v>
      </c>
      <c r="B51" s="6">
        <v>995580</v>
      </c>
      <c r="C51" s="9">
        <f>B51*0.0003</f>
        <v>298.67399999999998</v>
      </c>
      <c r="D51" s="1" t="s">
        <v>60</v>
      </c>
      <c r="E51" s="1" t="s">
        <v>148</v>
      </c>
      <c r="F51" s="6" t="s">
        <v>170</v>
      </c>
    </row>
    <row r="52" spans="1:6" ht="15.95" customHeight="1" x14ac:dyDescent="0.15">
      <c r="A52" s="3" t="s">
        <v>61</v>
      </c>
      <c r="B52" s="6">
        <v>248895</v>
      </c>
      <c r="C52" s="9"/>
      <c r="D52" s="1" t="s">
        <v>62</v>
      </c>
      <c r="E52" s="1" t="s">
        <v>148</v>
      </c>
      <c r="F52" s="1" t="s">
        <v>187</v>
      </c>
    </row>
    <row r="53" spans="1:6" ht="15.95" customHeight="1" x14ac:dyDescent="0.15">
      <c r="A53" s="3" t="s">
        <v>63</v>
      </c>
      <c r="B53" s="6">
        <v>199116</v>
      </c>
      <c r="C53" s="9"/>
      <c r="D53" s="1" t="s">
        <v>64</v>
      </c>
      <c r="E53" s="1" t="s">
        <v>148</v>
      </c>
      <c r="F53" s="1" t="s">
        <v>187</v>
      </c>
    </row>
    <row r="54" spans="1:6" ht="15.95" customHeight="1" x14ac:dyDescent="0.15">
      <c r="A54" s="3" t="s">
        <v>65</v>
      </c>
      <c r="B54" s="6">
        <v>149337</v>
      </c>
      <c r="C54" s="9"/>
      <c r="D54" s="1" t="s">
        <v>68</v>
      </c>
      <c r="E54" s="1" t="s">
        <v>148</v>
      </c>
      <c r="F54" s="1" t="s">
        <v>187</v>
      </c>
    </row>
    <row r="55" spans="1:6" ht="15.95" customHeight="1" x14ac:dyDescent="0.15">
      <c r="A55" s="3" t="s">
        <v>147</v>
      </c>
      <c r="B55" s="6">
        <v>765728</v>
      </c>
      <c r="C55" s="9">
        <f>B55*0.0003</f>
        <v>229.71839999999997</v>
      </c>
      <c r="D55" s="1" t="s">
        <v>117</v>
      </c>
      <c r="E55" s="1" t="s">
        <v>7</v>
      </c>
      <c r="F55" s="6" t="s">
        <v>171</v>
      </c>
    </row>
    <row r="56" spans="1:6" ht="15.95" customHeight="1" x14ac:dyDescent="0.15">
      <c r="A56" s="3" t="s">
        <v>116</v>
      </c>
      <c r="B56" s="6">
        <v>229718.39999999999</v>
      </c>
      <c r="C56" s="9"/>
      <c r="D56" s="1" t="s">
        <v>118</v>
      </c>
      <c r="E56" s="1" t="s">
        <v>7</v>
      </c>
      <c r="F56" s="1" t="s">
        <v>188</v>
      </c>
    </row>
    <row r="57" spans="1:6" ht="15.95" customHeight="1" x14ac:dyDescent="0.15">
      <c r="A57" s="3" t="s">
        <v>115</v>
      </c>
      <c r="B57" s="6">
        <v>765728</v>
      </c>
      <c r="C57" s="9"/>
      <c r="D57" s="1" t="s">
        <v>67</v>
      </c>
      <c r="E57" s="1" t="s">
        <v>7</v>
      </c>
      <c r="F57" s="1" t="s">
        <v>188</v>
      </c>
    </row>
    <row r="58" spans="1:6" ht="15.95" customHeight="1" x14ac:dyDescent="0.15">
      <c r="A58" s="3" t="s">
        <v>120</v>
      </c>
      <c r="B58" s="6">
        <v>453720</v>
      </c>
      <c r="C58" s="9">
        <f>B58*0.0003</f>
        <v>136.11599999999999</v>
      </c>
      <c r="D58" s="1" t="s">
        <v>151</v>
      </c>
      <c r="E58" s="1" t="s">
        <v>190</v>
      </c>
      <c r="F58" s="1" t="s">
        <v>172</v>
      </c>
    </row>
    <row r="59" spans="1:6" ht="15.95" customHeight="1" x14ac:dyDescent="0.15">
      <c r="A59" s="3" t="s">
        <v>120</v>
      </c>
      <c r="B59" s="6">
        <v>226860</v>
      </c>
      <c r="C59" s="9"/>
      <c r="D59" s="1" t="s">
        <v>134</v>
      </c>
      <c r="E59" s="1" t="s">
        <v>190</v>
      </c>
      <c r="F59" s="1" t="s">
        <v>189</v>
      </c>
    </row>
    <row r="60" spans="1:6" ht="15.95" customHeight="1" x14ac:dyDescent="0.15">
      <c r="A60" s="3" t="s">
        <v>119</v>
      </c>
      <c r="B60" s="6">
        <v>10208</v>
      </c>
      <c r="C60" s="9">
        <f>B60*0.0003</f>
        <v>3.0623999999999998</v>
      </c>
      <c r="D60" s="1" t="s">
        <v>66</v>
      </c>
      <c r="E60" s="1" t="s">
        <v>190</v>
      </c>
      <c r="F60" s="1" t="s">
        <v>222</v>
      </c>
    </row>
    <row r="61" spans="1:6" ht="15.95" customHeight="1" x14ac:dyDescent="0.15">
      <c r="A61" s="3" t="s">
        <v>69</v>
      </c>
      <c r="B61" s="6">
        <v>3550</v>
      </c>
      <c r="C61" s="9"/>
      <c r="D61" s="1" t="s">
        <v>70</v>
      </c>
      <c r="E61" s="1" t="s">
        <v>194</v>
      </c>
      <c r="F61" s="1" t="s">
        <v>195</v>
      </c>
    </row>
    <row r="62" spans="1:6" ht="15.95" customHeight="1" x14ac:dyDescent="0.15">
      <c r="A62" s="3"/>
      <c r="B62" s="6"/>
      <c r="C62" s="6"/>
      <c r="D62" s="1"/>
      <c r="E62" s="1"/>
      <c r="F62" s="1"/>
    </row>
    <row r="63" spans="1:6" ht="15.95" customHeight="1" x14ac:dyDescent="0.15">
      <c r="A63" s="3" t="s">
        <v>103</v>
      </c>
      <c r="B63" s="6">
        <v>424460</v>
      </c>
      <c r="C63" s="9">
        <f>B63*0.0003</f>
        <v>127.33799999999999</v>
      </c>
      <c r="D63" s="1" t="s">
        <v>104</v>
      </c>
      <c r="E63" s="1" t="s">
        <v>191</v>
      </c>
      <c r="F63" s="1" t="s">
        <v>167</v>
      </c>
    </row>
    <row r="64" spans="1:6" ht="15.95" customHeight="1" x14ac:dyDescent="0.15">
      <c r="A64" s="3" t="s">
        <v>102</v>
      </c>
      <c r="B64" s="6">
        <v>95000</v>
      </c>
      <c r="C64" s="9">
        <f>B64*0.0003</f>
        <v>28.499999999999996</v>
      </c>
      <c r="D64" s="1" t="s">
        <v>71</v>
      </c>
      <c r="E64" s="1" t="s">
        <v>149</v>
      </c>
      <c r="F64" s="6" t="s">
        <v>173</v>
      </c>
    </row>
    <row r="65" spans="1:6" ht="15.95" customHeight="1" x14ac:dyDescent="0.15">
      <c r="A65" s="3"/>
      <c r="B65" s="6"/>
      <c r="C65" s="9"/>
      <c r="D65" s="1"/>
      <c r="E65" s="1"/>
      <c r="F65" s="1"/>
    </row>
    <row r="66" spans="1:6" ht="15.95" customHeight="1" x14ac:dyDescent="0.15">
      <c r="A66" s="3" t="s">
        <v>72</v>
      </c>
      <c r="B66" s="6">
        <v>243108</v>
      </c>
      <c r="C66" s="9"/>
      <c r="D66" s="1" t="s">
        <v>73</v>
      </c>
      <c r="E66" s="1" t="s">
        <v>193</v>
      </c>
      <c r="F66" s="1" t="s">
        <v>165</v>
      </c>
    </row>
    <row r="67" spans="1:6" ht="15.95" customHeight="1" x14ac:dyDescent="0.15">
      <c r="A67" s="3" t="s">
        <v>74</v>
      </c>
      <c r="B67" s="6">
        <v>19680</v>
      </c>
      <c r="C67" s="9">
        <f>B67*0.0003</f>
        <v>5.9039999999999999</v>
      </c>
      <c r="D67" s="1" t="s">
        <v>75</v>
      </c>
      <c r="E67" s="1" t="s">
        <v>153</v>
      </c>
      <c r="F67" s="1" t="s">
        <v>167</v>
      </c>
    </row>
    <row r="68" spans="1:6" ht="15.95" customHeight="1" x14ac:dyDescent="0.15">
      <c r="A68" s="1" t="s">
        <v>174</v>
      </c>
      <c r="B68" s="6">
        <v>29000</v>
      </c>
      <c r="C68" s="9">
        <f>B68*0.0003</f>
        <v>8.6999999999999993</v>
      </c>
      <c r="D68" s="1" t="s">
        <v>76</v>
      </c>
      <c r="E68" s="3" t="s">
        <v>152</v>
      </c>
      <c r="F68" s="1" t="s">
        <v>167</v>
      </c>
    </row>
    <row r="69" spans="1:6" ht="15.95" customHeight="1" x14ac:dyDescent="0.15">
      <c r="A69" s="4" t="s">
        <v>77</v>
      </c>
      <c r="B69" s="7">
        <v>39195</v>
      </c>
      <c r="C69" s="10"/>
      <c r="D69" s="1" t="s">
        <v>78</v>
      </c>
      <c r="E69" s="4" t="s">
        <v>200</v>
      </c>
      <c r="F69" s="1" t="s">
        <v>165</v>
      </c>
    </row>
    <row r="70" spans="1:6" ht="15.95" customHeight="1" x14ac:dyDescent="0.15">
      <c r="A70" s="3"/>
      <c r="B70" s="5"/>
      <c r="C70" s="8"/>
      <c r="D70" s="1"/>
      <c r="E70" s="1"/>
      <c r="F70" s="1"/>
    </row>
    <row r="71" spans="1:6" ht="15.95" customHeight="1" x14ac:dyDescent="0.15">
      <c r="A71" s="1" t="s">
        <v>100</v>
      </c>
      <c r="B71" s="1">
        <v>424562</v>
      </c>
      <c r="C71" s="9">
        <f>B71*0.0003</f>
        <v>127.36859999999999</v>
      </c>
      <c r="D71" s="1" t="s">
        <v>209</v>
      </c>
      <c r="E71" s="1" t="s">
        <v>196</v>
      </c>
      <c r="F71" s="1" t="s">
        <v>175</v>
      </c>
    </row>
    <row r="72" spans="1:6" ht="15.95" customHeight="1" x14ac:dyDescent="0.15">
      <c r="A72" s="1" t="s">
        <v>121</v>
      </c>
      <c r="B72" s="1">
        <v>250000</v>
      </c>
      <c r="C72" s="8"/>
      <c r="D72" s="1" t="s">
        <v>101</v>
      </c>
      <c r="E72" s="1" t="s">
        <v>196</v>
      </c>
      <c r="F72" s="1" t="s">
        <v>210</v>
      </c>
    </row>
    <row r="73" spans="1:6" ht="15.95" customHeight="1" x14ac:dyDescent="0.15">
      <c r="A73" s="1" t="s">
        <v>99</v>
      </c>
      <c r="B73" s="5">
        <v>424562</v>
      </c>
      <c r="C73" s="8"/>
      <c r="D73" s="1" t="s">
        <v>81</v>
      </c>
      <c r="E73" s="1" t="s">
        <v>196</v>
      </c>
      <c r="F73" s="1" t="s">
        <v>210</v>
      </c>
    </row>
    <row r="74" spans="1:6" ht="15.95" customHeight="1" x14ac:dyDescent="0.15">
      <c r="A74" s="3" t="s">
        <v>79</v>
      </c>
      <c r="B74" s="6">
        <v>19426.54</v>
      </c>
      <c r="C74" s="9"/>
      <c r="D74" s="1" t="s">
        <v>80</v>
      </c>
      <c r="E74" s="1" t="s">
        <v>5</v>
      </c>
      <c r="F74" s="1" t="s">
        <v>197</v>
      </c>
    </row>
    <row r="75" spans="1:6" ht="15.95" customHeight="1" x14ac:dyDescent="0.15">
      <c r="A75" s="3" t="s">
        <v>123</v>
      </c>
      <c r="B75" s="6">
        <v>15840</v>
      </c>
      <c r="C75" s="9"/>
      <c r="D75" s="1" t="s">
        <v>29</v>
      </c>
      <c r="E75" s="4" t="s">
        <v>200</v>
      </c>
      <c r="F75" s="1" t="s">
        <v>165</v>
      </c>
    </row>
    <row r="76" spans="1:6" ht="15.95" customHeight="1" x14ac:dyDescent="0.15">
      <c r="A76" s="3"/>
      <c r="B76" s="5"/>
      <c r="C76" s="8"/>
      <c r="D76" s="1"/>
      <c r="E76" s="1"/>
      <c r="F76" s="1"/>
    </row>
    <row r="77" spans="1:6" ht="15.95" customHeight="1" x14ac:dyDescent="0.15">
      <c r="A77" s="1" t="s">
        <v>176</v>
      </c>
      <c r="B77" s="6">
        <v>90000</v>
      </c>
      <c r="C77" s="9"/>
      <c r="D77" s="1" t="s">
        <v>82</v>
      </c>
      <c r="E77" s="3" t="s">
        <v>198</v>
      </c>
      <c r="F77" s="1" t="s">
        <v>165</v>
      </c>
    </row>
    <row r="78" spans="1:6" ht="15.95" customHeight="1" x14ac:dyDescent="0.15">
      <c r="A78" s="1" t="s">
        <v>83</v>
      </c>
      <c r="B78" s="6">
        <v>51426</v>
      </c>
      <c r="C78" s="9">
        <f>B78*0.0003</f>
        <v>15.4278</v>
      </c>
      <c r="D78" s="1" t="s">
        <v>98</v>
      </c>
      <c r="E78" s="1" t="s">
        <v>156</v>
      </c>
      <c r="F78" s="1" t="s">
        <v>167</v>
      </c>
    </row>
    <row r="79" spans="1:6" ht="15.95" customHeight="1" x14ac:dyDescent="0.15">
      <c r="A79" s="1" t="s">
        <v>84</v>
      </c>
      <c r="B79" s="6">
        <v>158000</v>
      </c>
      <c r="C79" s="9">
        <f>B79*0.0003</f>
        <v>47.4</v>
      </c>
      <c r="D79" s="1" t="s">
        <v>85</v>
      </c>
      <c r="E79" s="3" t="s">
        <v>158</v>
      </c>
      <c r="F79" s="1" t="s">
        <v>167</v>
      </c>
    </row>
    <row r="80" spans="1:6" ht="15.95" customHeight="1" x14ac:dyDescent="0.15">
      <c r="A80" s="1" t="s">
        <v>86</v>
      </c>
      <c r="B80" s="6">
        <v>26740.23</v>
      </c>
      <c r="C80" s="9"/>
      <c r="D80" s="1" t="s">
        <v>87</v>
      </c>
      <c r="E80" s="3" t="s">
        <v>177</v>
      </c>
      <c r="F80" s="1" t="s">
        <v>165</v>
      </c>
    </row>
    <row r="81" spans="1:6" ht="15.95" customHeight="1" x14ac:dyDescent="0.15">
      <c r="A81" s="3"/>
      <c r="B81" s="6"/>
      <c r="C81" s="9"/>
      <c r="D81" s="1"/>
      <c r="E81" s="3"/>
      <c r="F81" s="1"/>
    </row>
    <row r="82" spans="1:6" ht="15.95" customHeight="1" x14ac:dyDescent="0.15">
      <c r="A82" s="1" t="s">
        <v>88</v>
      </c>
      <c r="B82" s="6">
        <v>480000</v>
      </c>
      <c r="C82" s="9">
        <f>B82*0.0003</f>
        <v>144</v>
      </c>
      <c r="D82" s="1" t="s">
        <v>89</v>
      </c>
      <c r="E82" s="3" t="s">
        <v>157</v>
      </c>
      <c r="F82" s="1" t="s">
        <v>178</v>
      </c>
    </row>
    <row r="83" spans="1:6" ht="15.95" customHeight="1" x14ac:dyDescent="0.15">
      <c r="A83" s="3"/>
      <c r="B83" s="6"/>
      <c r="C83" s="9"/>
      <c r="D83" s="1"/>
      <c r="E83" s="3"/>
      <c r="F83" s="1"/>
    </row>
    <row r="84" spans="1:6" ht="15.95" customHeight="1" x14ac:dyDescent="0.15">
      <c r="A84" s="1" t="s">
        <v>124</v>
      </c>
      <c r="B84" s="6">
        <v>350000</v>
      </c>
      <c r="C84" s="9">
        <f>B84*0.0003</f>
        <v>104.99999999999999</v>
      </c>
      <c r="D84" s="1" t="s">
        <v>122</v>
      </c>
      <c r="E84" s="3" t="s">
        <v>164</v>
      </c>
      <c r="F84" s="12" t="s">
        <v>219</v>
      </c>
    </row>
    <row r="85" spans="1:6" ht="15.95" customHeight="1" x14ac:dyDescent="0.15">
      <c r="A85" s="3"/>
      <c r="B85" s="6"/>
      <c r="C85" s="9"/>
      <c r="D85" s="1"/>
      <c r="E85" s="3"/>
      <c r="F85" s="1"/>
    </row>
    <row r="86" spans="1:6" ht="15.95" customHeight="1" x14ac:dyDescent="0.15">
      <c r="A86" s="1" t="s">
        <v>132</v>
      </c>
      <c r="B86" s="6">
        <v>452000</v>
      </c>
      <c r="C86" s="9">
        <f>B86*0.0003</f>
        <v>135.6</v>
      </c>
      <c r="D86" s="1" t="s">
        <v>133</v>
      </c>
      <c r="E86" s="3" t="s">
        <v>162</v>
      </c>
      <c r="F86" s="6" t="s">
        <v>179</v>
      </c>
    </row>
    <row r="87" spans="1:6" ht="15.95" customHeight="1" x14ac:dyDescent="0.15">
      <c r="A87" s="1" t="s">
        <v>90</v>
      </c>
      <c r="B87" s="6">
        <v>271200</v>
      </c>
      <c r="C87" s="9"/>
      <c r="D87" s="1" t="s">
        <v>95</v>
      </c>
      <c r="E87" s="3" t="s">
        <v>162</v>
      </c>
      <c r="F87" s="1" t="s">
        <v>211</v>
      </c>
    </row>
    <row r="88" spans="1:6" ht="15.95" customHeight="1" x14ac:dyDescent="0.15">
      <c r="A88" s="1" t="s">
        <v>125</v>
      </c>
      <c r="B88" s="6">
        <v>104000</v>
      </c>
      <c r="C88" s="9"/>
      <c r="D88" s="1" t="s">
        <v>126</v>
      </c>
      <c r="E88" s="3" t="s">
        <v>163</v>
      </c>
      <c r="F88" s="6" t="s">
        <v>208</v>
      </c>
    </row>
    <row r="89" spans="1:6" ht="15.95" customHeight="1" x14ac:dyDescent="0.15">
      <c r="A89" s="1" t="s">
        <v>91</v>
      </c>
      <c r="B89" s="2">
        <v>23620</v>
      </c>
      <c r="C89" s="9"/>
      <c r="D89" s="1" t="s">
        <v>94</v>
      </c>
      <c r="E89" s="3" t="s">
        <v>201</v>
      </c>
      <c r="F89" s="6" t="s">
        <v>208</v>
      </c>
    </row>
    <row r="90" spans="1:6" ht="15.95" customHeight="1" x14ac:dyDescent="0.15">
      <c r="A90" s="1" t="s">
        <v>92</v>
      </c>
      <c r="B90" s="6">
        <v>200000</v>
      </c>
      <c r="C90" s="9">
        <f>B90*0.0003</f>
        <v>59.999999999999993</v>
      </c>
      <c r="D90" s="1" t="s">
        <v>93</v>
      </c>
      <c r="E90" s="3" t="s">
        <v>155</v>
      </c>
      <c r="F90" s="1" t="s">
        <v>167</v>
      </c>
    </row>
    <row r="91" spans="1:6" ht="15.95" customHeight="1" x14ac:dyDescent="0.15">
      <c r="A91" s="3"/>
      <c r="B91" s="6"/>
      <c r="C91" s="9"/>
      <c r="D91" s="1"/>
      <c r="E91" s="3"/>
      <c r="F91" s="1"/>
    </row>
    <row r="92" spans="1:6" ht="15.95" customHeight="1" x14ac:dyDescent="0.15">
      <c r="A92" s="1" t="s">
        <v>96</v>
      </c>
      <c r="B92" s="2">
        <v>294933.8</v>
      </c>
      <c r="C92" s="9">
        <f>B92*0.0003</f>
        <v>88.480139999999992</v>
      </c>
      <c r="D92" s="1" t="s">
        <v>97</v>
      </c>
      <c r="E92" s="1" t="s">
        <v>5</v>
      </c>
      <c r="F92" s="6" t="s">
        <v>180</v>
      </c>
    </row>
    <row r="93" spans="1:6" ht="15.95" customHeight="1" x14ac:dyDescent="0.15">
      <c r="A93" s="3"/>
      <c r="B93" s="6"/>
      <c r="C93" s="9"/>
      <c r="D93" s="1"/>
      <c r="E93" s="3"/>
      <c r="F93" s="1"/>
    </row>
    <row r="94" spans="1:6" ht="15.95" customHeight="1" x14ac:dyDescent="0.15">
      <c r="A94" s="1" t="s">
        <v>129</v>
      </c>
      <c r="B94" s="6">
        <v>9360</v>
      </c>
      <c r="C94" s="9"/>
      <c r="D94" s="1" t="s">
        <v>127</v>
      </c>
      <c r="E94" s="3" t="s">
        <v>128</v>
      </c>
      <c r="F94" s="6" t="s">
        <v>208</v>
      </c>
    </row>
    <row r="95" spans="1:6" ht="15.95" customHeight="1" x14ac:dyDescent="0.15">
      <c r="A95" s="3"/>
      <c r="B95" s="6"/>
      <c r="C95" s="9"/>
      <c r="D95" s="1"/>
      <c r="E95" s="3"/>
      <c r="F95" s="1"/>
    </row>
    <row r="96" spans="1:6" ht="15.95" customHeight="1" x14ac:dyDescent="0.15">
      <c r="A96" s="3" t="s">
        <v>9</v>
      </c>
      <c r="B96" s="1"/>
      <c r="C96" s="8">
        <f>SUM(C2:C95)</f>
        <v>2856.4830679999995</v>
      </c>
      <c r="D96" s="1"/>
      <c r="E96" s="1"/>
      <c r="F96" s="1"/>
    </row>
    <row r="98" spans="1:8" ht="15.95" customHeight="1" x14ac:dyDescent="0.15">
      <c r="A98" s="86" t="s">
        <v>218</v>
      </c>
      <c r="B98" s="86"/>
      <c r="C98" s="86"/>
      <c r="D98" s="86"/>
      <c r="E98" s="86"/>
      <c r="F98" s="86"/>
      <c r="G98" s="86"/>
      <c r="H98" s="86"/>
    </row>
  </sheetData>
  <mergeCells count="1">
    <mergeCell ref="A98:H98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98"/>
  <sheetViews>
    <sheetView workbookViewId="0">
      <selection activeCell="D4" sqref="D4"/>
    </sheetView>
  </sheetViews>
  <sheetFormatPr defaultRowHeight="15.95" customHeight="1" x14ac:dyDescent="0.15"/>
  <cols>
    <col min="1" max="1" width="30.625" style="19" customWidth="1"/>
    <col min="2" max="2" width="12.625" style="22" customWidth="1"/>
    <col min="3" max="3" width="8.25" style="11" customWidth="1"/>
    <col min="4" max="4" width="14.25" style="27" customWidth="1"/>
    <col min="5" max="5" width="35.75" style="2" customWidth="1"/>
    <col min="6" max="6" width="19.125" style="2" customWidth="1"/>
    <col min="7" max="16384" width="9" style="2"/>
  </cols>
  <sheetData>
    <row r="1" spans="1:6" s="14" customFormat="1" ht="15.95" customHeight="1" x14ac:dyDescent="0.15">
      <c r="A1" s="15" t="s">
        <v>223</v>
      </c>
      <c r="B1" s="20" t="s">
        <v>224</v>
      </c>
      <c r="C1" s="16" t="s">
        <v>225</v>
      </c>
      <c r="D1" s="25" t="s">
        <v>226</v>
      </c>
      <c r="E1" s="15" t="s">
        <v>227</v>
      </c>
      <c r="F1" s="15" t="s">
        <v>228</v>
      </c>
    </row>
    <row r="2" spans="1:6" ht="15.95" customHeight="1" x14ac:dyDescent="0.15">
      <c r="A2" s="13" t="s">
        <v>317</v>
      </c>
      <c r="B2" s="21">
        <v>39000</v>
      </c>
      <c r="C2" s="9">
        <f>B2*0.0003</f>
        <v>11.7</v>
      </c>
      <c r="D2" s="26" t="s">
        <v>318</v>
      </c>
      <c r="E2" s="3" t="s">
        <v>319</v>
      </c>
      <c r="F2" s="1" t="s">
        <v>320</v>
      </c>
    </row>
    <row r="3" spans="1:6" ht="15.95" customHeight="1" x14ac:dyDescent="0.15">
      <c r="A3" s="13" t="s">
        <v>321</v>
      </c>
      <c r="B3" s="21"/>
      <c r="C3" s="8"/>
      <c r="D3" s="26"/>
      <c r="E3" s="3"/>
      <c r="F3" s="1"/>
    </row>
    <row r="4" spans="1:6" ht="15.95" customHeight="1" x14ac:dyDescent="0.15">
      <c r="A4" s="13" t="s">
        <v>322</v>
      </c>
      <c r="B4" s="21">
        <v>177117</v>
      </c>
      <c r="C4" s="8">
        <f>B4*0.0003</f>
        <v>53.135099999999994</v>
      </c>
      <c r="D4" s="26" t="s">
        <v>323</v>
      </c>
      <c r="E4" s="1" t="s">
        <v>240</v>
      </c>
      <c r="F4" s="1" t="s">
        <v>231</v>
      </c>
    </row>
    <row r="5" spans="1:6" ht="15.95" customHeight="1" x14ac:dyDescent="0.15">
      <c r="A5" s="13"/>
      <c r="B5" s="21"/>
      <c r="C5" s="8"/>
      <c r="D5" s="26"/>
      <c r="E5" s="1"/>
      <c r="F5" s="1"/>
    </row>
    <row r="6" spans="1:6" ht="15.95" customHeight="1" x14ac:dyDescent="0.15">
      <c r="A6" s="13" t="s">
        <v>232</v>
      </c>
      <c r="B6" s="21"/>
      <c r="C6" s="9">
        <f>B6*0.0003</f>
        <v>0</v>
      </c>
      <c r="D6" s="26"/>
      <c r="E6" s="1" t="s">
        <v>233</v>
      </c>
      <c r="F6" s="1" t="s">
        <v>167</v>
      </c>
    </row>
    <row r="7" spans="1:6" ht="15.95" customHeight="1" x14ac:dyDescent="0.15">
      <c r="A7" s="13" t="s">
        <v>234</v>
      </c>
      <c r="B7" s="21"/>
      <c r="C7" s="8"/>
      <c r="D7" s="26"/>
      <c r="E7" s="1" t="s">
        <v>233</v>
      </c>
      <c r="F7" s="1" t="s">
        <v>167</v>
      </c>
    </row>
    <row r="8" spans="1:6" ht="15.95" customHeight="1" x14ac:dyDescent="0.15">
      <c r="A8" s="13" t="s">
        <v>235</v>
      </c>
      <c r="B8" s="21"/>
      <c r="C8" s="8"/>
      <c r="D8" s="26"/>
      <c r="E8" s="1" t="s">
        <v>233</v>
      </c>
      <c r="F8" s="1" t="s">
        <v>236</v>
      </c>
    </row>
    <row r="9" spans="1:6" ht="15.95" customHeight="1" x14ac:dyDescent="0.15">
      <c r="A9" s="13"/>
      <c r="B9" s="21"/>
      <c r="C9" s="8"/>
      <c r="D9" s="26"/>
      <c r="E9" s="1"/>
      <c r="F9" s="1"/>
    </row>
    <row r="10" spans="1:6" ht="15.95" customHeight="1" x14ac:dyDescent="0.15">
      <c r="A10" s="13" t="s">
        <v>13</v>
      </c>
      <c r="B10" s="21"/>
      <c r="C10" s="8"/>
      <c r="D10" s="26"/>
      <c r="E10" s="3" t="s">
        <v>230</v>
      </c>
      <c r="F10" s="1" t="s">
        <v>237</v>
      </c>
    </row>
    <row r="11" spans="1:6" ht="15.95" customHeight="1" x14ac:dyDescent="0.15">
      <c r="A11" s="17"/>
      <c r="B11" s="21"/>
      <c r="C11" s="8"/>
      <c r="D11" s="26"/>
      <c r="E11" s="3"/>
      <c r="F11" s="1"/>
    </row>
    <row r="12" spans="1:6" ht="15.95" customHeight="1" x14ac:dyDescent="0.15">
      <c r="A12" s="13" t="s">
        <v>18</v>
      </c>
      <c r="B12" s="21"/>
      <c r="C12" s="8"/>
      <c r="D12" s="26"/>
      <c r="E12" s="1" t="s">
        <v>238</v>
      </c>
      <c r="F12" s="1" t="s">
        <v>239</v>
      </c>
    </row>
    <row r="13" spans="1:6" ht="15.95" customHeight="1" x14ac:dyDescent="0.15">
      <c r="A13" s="13" t="s">
        <v>20</v>
      </c>
      <c r="B13" s="21"/>
      <c r="C13" s="8"/>
      <c r="D13" s="26"/>
      <c r="E13" s="1" t="s">
        <v>240</v>
      </c>
      <c r="F13" s="1" t="s">
        <v>241</v>
      </c>
    </row>
    <row r="14" spans="1:6" ht="15.95" customHeight="1" x14ac:dyDescent="0.15">
      <c r="A14" s="13" t="s">
        <v>22</v>
      </c>
      <c r="B14" s="21"/>
      <c r="C14" s="8"/>
      <c r="D14" s="26"/>
      <c r="E14" s="1" t="s">
        <v>242</v>
      </c>
      <c r="F14" s="1" t="s">
        <v>243</v>
      </c>
    </row>
    <row r="15" spans="1:6" ht="15.95" customHeight="1" x14ac:dyDescent="0.15">
      <c r="A15" s="17" t="s">
        <v>24</v>
      </c>
      <c r="C15" s="9">
        <f>B15*0.0003</f>
        <v>0</v>
      </c>
      <c r="D15" s="26"/>
      <c r="E15" s="1" t="s">
        <v>240</v>
      </c>
      <c r="F15" s="6" t="s">
        <v>231</v>
      </c>
    </row>
    <row r="16" spans="1:6" ht="15.95" customHeight="1" x14ac:dyDescent="0.15">
      <c r="A16" s="17" t="s">
        <v>244</v>
      </c>
      <c r="B16" s="23"/>
      <c r="C16" s="9">
        <f>B16*0.0003</f>
        <v>0</v>
      </c>
      <c r="D16" s="26"/>
      <c r="E16" s="1" t="s">
        <v>245</v>
      </c>
      <c r="F16" s="1" t="s">
        <v>231</v>
      </c>
    </row>
    <row r="17" spans="1:6" ht="15.95" customHeight="1" x14ac:dyDescent="0.15">
      <c r="A17" s="17" t="s">
        <v>246</v>
      </c>
      <c r="B17" s="23"/>
      <c r="C17" s="9"/>
      <c r="D17" s="26"/>
      <c r="E17" s="1" t="s">
        <v>245</v>
      </c>
      <c r="F17" s="1" t="s">
        <v>231</v>
      </c>
    </row>
    <row r="18" spans="1:6" ht="15.95" customHeight="1" x14ac:dyDescent="0.15">
      <c r="A18" s="17" t="s">
        <v>247</v>
      </c>
      <c r="B18" s="23"/>
      <c r="C18" s="9"/>
      <c r="D18" s="26"/>
      <c r="E18" s="1" t="s">
        <v>245</v>
      </c>
      <c r="F18" s="1" t="s">
        <v>248</v>
      </c>
    </row>
    <row r="19" spans="1:6" ht="15.95" customHeight="1" x14ac:dyDescent="0.15">
      <c r="A19" s="17"/>
      <c r="B19" s="23"/>
      <c r="C19" s="9"/>
      <c r="D19" s="26"/>
      <c r="E19" s="3"/>
      <c r="F19" s="1"/>
    </row>
    <row r="20" spans="1:6" ht="15.95" customHeight="1" x14ac:dyDescent="0.15">
      <c r="A20" s="17" t="s">
        <v>168</v>
      </c>
      <c r="B20" s="23"/>
      <c r="C20" s="9"/>
      <c r="D20" s="26"/>
      <c r="E20" s="3" t="s">
        <v>249</v>
      </c>
      <c r="F20" s="1" t="s">
        <v>250</v>
      </c>
    </row>
    <row r="21" spans="1:6" ht="15.95" customHeight="1" x14ac:dyDescent="0.15">
      <c r="A21" s="17"/>
      <c r="B21" s="23"/>
      <c r="C21" s="9"/>
      <c r="D21" s="26"/>
      <c r="E21" s="3"/>
      <c r="F21" s="1"/>
    </row>
    <row r="22" spans="1:6" ht="15.95" customHeight="1" x14ac:dyDescent="0.15">
      <c r="A22" s="17" t="s">
        <v>28</v>
      </c>
      <c r="B22" s="23"/>
      <c r="C22" s="9"/>
      <c r="D22" s="26"/>
      <c r="E22" s="4" t="s">
        <v>251</v>
      </c>
      <c r="F22" s="1" t="s">
        <v>250</v>
      </c>
    </row>
    <row r="23" spans="1:6" ht="15.95" customHeight="1" x14ac:dyDescent="0.15">
      <c r="A23" s="17"/>
      <c r="B23" s="23"/>
      <c r="C23" s="9"/>
      <c r="D23" s="26"/>
      <c r="E23" s="3"/>
      <c r="F23" s="1"/>
    </row>
    <row r="24" spans="1:6" ht="15.95" customHeight="1" x14ac:dyDescent="0.15">
      <c r="A24" s="17" t="s">
        <v>30</v>
      </c>
      <c r="B24" s="23"/>
      <c r="C24" s="9"/>
      <c r="D24" s="26"/>
      <c r="E24" s="3" t="s">
        <v>252</v>
      </c>
      <c r="F24" s="1" t="s">
        <v>253</v>
      </c>
    </row>
    <row r="25" spans="1:6" ht="15.95" customHeight="1" x14ac:dyDescent="0.15">
      <c r="A25" s="17"/>
      <c r="B25" s="23"/>
      <c r="C25" s="9"/>
      <c r="D25" s="26"/>
      <c r="E25" s="1"/>
      <c r="F25" s="1"/>
    </row>
    <row r="26" spans="1:6" ht="15.95" customHeight="1" x14ac:dyDescent="0.15">
      <c r="A26" s="13" t="s">
        <v>254</v>
      </c>
      <c r="B26" s="23"/>
      <c r="C26" s="9"/>
      <c r="D26" s="26"/>
      <c r="E26" s="3" t="s">
        <v>229</v>
      </c>
      <c r="F26" s="1" t="s">
        <v>255</v>
      </c>
    </row>
    <row r="27" spans="1:6" ht="15.95" customHeight="1" x14ac:dyDescent="0.15">
      <c r="A27" s="13" t="s">
        <v>256</v>
      </c>
      <c r="B27" s="23"/>
      <c r="C27" s="9">
        <f>B27*0.0003</f>
        <v>0</v>
      </c>
      <c r="D27" s="26"/>
      <c r="E27" s="3" t="s">
        <v>229</v>
      </c>
      <c r="F27" s="1" t="s">
        <v>231</v>
      </c>
    </row>
    <row r="28" spans="1:6" ht="15.95" customHeight="1" x14ac:dyDescent="0.15">
      <c r="A28" s="17"/>
      <c r="B28" s="23"/>
      <c r="C28" s="9"/>
      <c r="D28" s="26"/>
      <c r="E28" s="1"/>
      <c r="F28" s="1"/>
    </row>
    <row r="29" spans="1:6" ht="15.95" customHeight="1" x14ac:dyDescent="0.15">
      <c r="A29" s="17" t="s">
        <v>257</v>
      </c>
      <c r="C29" s="9">
        <f>B29*0.0003</f>
        <v>0</v>
      </c>
      <c r="D29" s="26"/>
      <c r="E29" s="1" t="s">
        <v>258</v>
      </c>
      <c r="F29" s="1" t="s">
        <v>167</v>
      </c>
    </row>
    <row r="30" spans="1:6" ht="15.95" customHeight="1" x14ac:dyDescent="0.15">
      <c r="A30" s="17" t="s">
        <v>259</v>
      </c>
      <c r="B30" s="23"/>
      <c r="C30" s="9"/>
      <c r="D30" s="26"/>
      <c r="E30" s="1"/>
      <c r="F30" s="1"/>
    </row>
    <row r="31" spans="1:6" ht="15.95" customHeight="1" x14ac:dyDescent="0.15">
      <c r="A31" s="17" t="s">
        <v>35</v>
      </c>
      <c r="B31" s="23"/>
      <c r="C31" s="9"/>
      <c r="D31" s="26"/>
      <c r="E31" s="1" t="s">
        <v>260</v>
      </c>
      <c r="F31" s="1" t="s">
        <v>250</v>
      </c>
    </row>
    <row r="32" spans="1:6" ht="15.95" customHeight="1" x14ac:dyDescent="0.15">
      <c r="A32" s="17" t="s">
        <v>36</v>
      </c>
      <c r="B32" s="23"/>
      <c r="C32" s="9">
        <f>B32*0.0003</f>
        <v>0</v>
      </c>
      <c r="D32" s="26"/>
      <c r="E32" s="1" t="s">
        <v>238</v>
      </c>
      <c r="F32" s="1" t="s">
        <v>167</v>
      </c>
    </row>
    <row r="33" spans="1:6" ht="15.95" customHeight="1" x14ac:dyDescent="0.15">
      <c r="A33" s="17" t="s">
        <v>39</v>
      </c>
      <c r="B33" s="23"/>
      <c r="C33" s="9">
        <f>B33*0.0003</f>
        <v>0</v>
      </c>
      <c r="D33" s="26"/>
      <c r="E33" s="1" t="s">
        <v>242</v>
      </c>
      <c r="F33" s="1" t="s">
        <v>250</v>
      </c>
    </row>
    <row r="34" spans="1:6" ht="15.95" customHeight="1" x14ac:dyDescent="0.15">
      <c r="A34" s="17"/>
      <c r="B34" s="23"/>
      <c r="C34" s="9"/>
      <c r="D34" s="26"/>
      <c r="E34" s="1"/>
      <c r="F34" s="1"/>
    </row>
    <row r="35" spans="1:6" ht="15.95" customHeight="1" x14ac:dyDescent="0.15">
      <c r="A35" s="17" t="s">
        <v>41</v>
      </c>
      <c r="B35" s="23"/>
      <c r="C35" s="9">
        <f>B35*0.0003</f>
        <v>0</v>
      </c>
      <c r="D35" s="26"/>
      <c r="E35" s="1" t="s">
        <v>240</v>
      </c>
      <c r="F35" s="1" t="s">
        <v>167</v>
      </c>
    </row>
    <row r="36" spans="1:6" ht="15.95" customHeight="1" x14ac:dyDescent="0.15">
      <c r="A36" s="17" t="s">
        <v>261</v>
      </c>
      <c r="B36" s="23"/>
      <c r="C36" s="9">
        <f>B36*0.0003</f>
        <v>0</v>
      </c>
      <c r="D36" s="26"/>
      <c r="E36" s="1" t="s">
        <v>238</v>
      </c>
      <c r="F36" s="1" t="s">
        <v>167</v>
      </c>
    </row>
    <row r="37" spans="1:6" ht="15.95" customHeight="1" x14ac:dyDescent="0.15">
      <c r="A37" s="17" t="s">
        <v>262</v>
      </c>
      <c r="B37" s="23"/>
      <c r="C37" s="9">
        <f>B37*0.0003</f>
        <v>0</v>
      </c>
      <c r="D37" s="26"/>
      <c r="E37" s="1" t="s">
        <v>263</v>
      </c>
      <c r="F37" s="1" t="s">
        <v>167</v>
      </c>
    </row>
    <row r="38" spans="1:6" ht="15.95" customHeight="1" x14ac:dyDescent="0.15">
      <c r="A38" s="17" t="s">
        <v>264</v>
      </c>
      <c r="B38" s="23"/>
      <c r="C38" s="9"/>
      <c r="D38" s="26"/>
      <c r="E38" s="1" t="s">
        <v>263</v>
      </c>
      <c r="F38" s="1" t="s">
        <v>265</v>
      </c>
    </row>
    <row r="39" spans="1:6" ht="15.95" customHeight="1" x14ac:dyDescent="0.15">
      <c r="A39" s="17" t="s">
        <v>266</v>
      </c>
      <c r="B39" s="23"/>
      <c r="C39" s="9"/>
      <c r="D39" s="26"/>
      <c r="E39" s="1" t="s">
        <v>263</v>
      </c>
      <c r="F39" s="1" t="s">
        <v>265</v>
      </c>
    </row>
    <row r="40" spans="1:6" ht="15.95" customHeight="1" x14ac:dyDescent="0.15">
      <c r="A40" s="17"/>
      <c r="B40" s="23"/>
      <c r="C40" s="9"/>
      <c r="D40" s="26"/>
      <c r="E40" s="1"/>
      <c r="F40" s="1"/>
    </row>
    <row r="41" spans="1:6" ht="15.95" customHeight="1" x14ac:dyDescent="0.15">
      <c r="A41" s="17" t="s">
        <v>45</v>
      </c>
      <c r="B41" s="23"/>
      <c r="C41" s="9">
        <f>B41*0.0003</f>
        <v>0</v>
      </c>
      <c r="D41" s="26"/>
      <c r="E41" s="1" t="s">
        <v>267</v>
      </c>
      <c r="F41" s="6" t="s">
        <v>169</v>
      </c>
    </row>
    <row r="42" spans="1:6" ht="15.95" customHeight="1" x14ac:dyDescent="0.15">
      <c r="A42" s="17" t="s">
        <v>47</v>
      </c>
      <c r="B42" s="23"/>
      <c r="C42" s="9"/>
      <c r="D42" s="26"/>
      <c r="E42" s="1" t="s">
        <v>267</v>
      </c>
      <c r="F42" s="1" t="s">
        <v>268</v>
      </c>
    </row>
    <row r="43" spans="1:6" ht="15.95" customHeight="1" x14ac:dyDescent="0.15">
      <c r="A43" s="17" t="s">
        <v>49</v>
      </c>
      <c r="B43" s="23"/>
      <c r="C43" s="9"/>
      <c r="D43" s="26"/>
      <c r="E43" s="1" t="s">
        <v>267</v>
      </c>
      <c r="F43" s="1" t="s">
        <v>268</v>
      </c>
    </row>
    <row r="44" spans="1:6" ht="15.95" customHeight="1" x14ac:dyDescent="0.15">
      <c r="A44" s="17" t="s">
        <v>269</v>
      </c>
      <c r="B44" s="23"/>
      <c r="C44" s="9">
        <f>B44*0.0003</f>
        <v>0</v>
      </c>
      <c r="D44" s="26"/>
      <c r="E44" s="1" t="s">
        <v>270</v>
      </c>
      <c r="F44" s="1" t="s">
        <v>231</v>
      </c>
    </row>
    <row r="45" spans="1:6" ht="15.95" customHeight="1" x14ac:dyDescent="0.15">
      <c r="A45" s="17" t="s">
        <v>271</v>
      </c>
      <c r="B45" s="23"/>
      <c r="C45" s="9"/>
      <c r="D45" s="26"/>
      <c r="E45" s="1" t="s">
        <v>270</v>
      </c>
      <c r="F45" s="1" t="s">
        <v>272</v>
      </c>
    </row>
    <row r="46" spans="1:6" ht="15.95" customHeight="1" x14ac:dyDescent="0.15">
      <c r="A46" s="17" t="s">
        <v>52</v>
      </c>
      <c r="B46" s="23"/>
      <c r="C46" s="9"/>
      <c r="D46" s="26"/>
      <c r="E46" s="1" t="s">
        <v>267</v>
      </c>
      <c r="F46" s="1" t="s">
        <v>268</v>
      </c>
    </row>
    <row r="47" spans="1:6" ht="15.95" customHeight="1" x14ac:dyDescent="0.15">
      <c r="A47" s="17" t="s">
        <v>54</v>
      </c>
      <c r="B47" s="23"/>
      <c r="C47" s="9"/>
      <c r="D47" s="26"/>
      <c r="E47" s="1" t="s">
        <v>267</v>
      </c>
      <c r="F47" s="1" t="s">
        <v>268</v>
      </c>
    </row>
    <row r="48" spans="1:6" ht="15.95" customHeight="1" x14ac:dyDescent="0.15">
      <c r="A48" s="17" t="s">
        <v>56</v>
      </c>
      <c r="B48" s="23"/>
      <c r="C48" s="9"/>
      <c r="D48" s="26"/>
      <c r="E48" s="1" t="s">
        <v>267</v>
      </c>
      <c r="F48" s="1" t="s">
        <v>268</v>
      </c>
    </row>
    <row r="49" spans="1:6" ht="15.95" customHeight="1" x14ac:dyDescent="0.15">
      <c r="A49" s="17" t="s">
        <v>58</v>
      </c>
      <c r="B49" s="23"/>
      <c r="C49" s="9">
        <f>B49*0.0003</f>
        <v>0</v>
      </c>
      <c r="D49" s="26"/>
      <c r="E49" s="1" t="s">
        <v>273</v>
      </c>
      <c r="F49" s="1" t="s">
        <v>167</v>
      </c>
    </row>
    <row r="50" spans="1:6" ht="15.95" customHeight="1" x14ac:dyDescent="0.15">
      <c r="A50" s="17" t="s">
        <v>274</v>
      </c>
      <c r="B50" s="23"/>
      <c r="C50" s="9">
        <f>B50*0.0003</f>
        <v>0</v>
      </c>
      <c r="D50" s="26"/>
      <c r="E50" s="1" t="s">
        <v>275</v>
      </c>
      <c r="F50" s="1" t="s">
        <v>167</v>
      </c>
    </row>
    <row r="51" spans="1:6" ht="15.95" customHeight="1" x14ac:dyDescent="0.15">
      <c r="A51" s="17" t="s">
        <v>276</v>
      </c>
      <c r="B51" s="23"/>
      <c r="C51" s="9">
        <f>B51*0.0003</f>
        <v>0</v>
      </c>
      <c r="D51" s="26"/>
      <c r="E51" s="1" t="s">
        <v>277</v>
      </c>
      <c r="F51" s="6" t="s">
        <v>170</v>
      </c>
    </row>
    <row r="52" spans="1:6" ht="15.95" customHeight="1" x14ac:dyDescent="0.15">
      <c r="A52" s="17" t="s">
        <v>61</v>
      </c>
      <c r="B52" s="23"/>
      <c r="C52" s="9"/>
      <c r="D52" s="26"/>
      <c r="E52" s="1" t="s">
        <v>277</v>
      </c>
      <c r="F52" s="1" t="s">
        <v>278</v>
      </c>
    </row>
    <row r="53" spans="1:6" ht="15.95" customHeight="1" x14ac:dyDescent="0.15">
      <c r="A53" s="17" t="s">
        <v>63</v>
      </c>
      <c r="B53" s="23"/>
      <c r="C53" s="9"/>
      <c r="D53" s="26"/>
      <c r="E53" s="1" t="s">
        <v>277</v>
      </c>
      <c r="F53" s="1" t="s">
        <v>278</v>
      </c>
    </row>
    <row r="54" spans="1:6" ht="15.95" customHeight="1" x14ac:dyDescent="0.15">
      <c r="A54" s="17" t="s">
        <v>65</v>
      </c>
      <c r="B54" s="23"/>
      <c r="C54" s="9"/>
      <c r="D54" s="26"/>
      <c r="E54" s="1" t="s">
        <v>277</v>
      </c>
      <c r="F54" s="1" t="s">
        <v>278</v>
      </c>
    </row>
    <row r="55" spans="1:6" ht="15.95" customHeight="1" x14ac:dyDescent="0.15">
      <c r="A55" s="17" t="s">
        <v>279</v>
      </c>
      <c r="B55" s="23"/>
      <c r="C55" s="9">
        <f>B55*0.0003</f>
        <v>0</v>
      </c>
      <c r="D55" s="26"/>
      <c r="E55" s="1" t="s">
        <v>238</v>
      </c>
      <c r="F55" s="6" t="s">
        <v>171</v>
      </c>
    </row>
    <row r="56" spans="1:6" ht="15.95" customHeight="1" x14ac:dyDescent="0.15">
      <c r="A56" s="17" t="s">
        <v>280</v>
      </c>
      <c r="B56" s="23"/>
      <c r="C56" s="9"/>
      <c r="D56" s="26"/>
      <c r="E56" s="1" t="s">
        <v>238</v>
      </c>
      <c r="F56" s="1" t="s">
        <v>281</v>
      </c>
    </row>
    <row r="57" spans="1:6" ht="15.95" customHeight="1" x14ac:dyDescent="0.15">
      <c r="A57" s="17" t="s">
        <v>282</v>
      </c>
      <c r="B57" s="23"/>
      <c r="C57" s="9"/>
      <c r="D57" s="26"/>
      <c r="E57" s="1" t="s">
        <v>238</v>
      </c>
      <c r="F57" s="1" t="s">
        <v>281</v>
      </c>
    </row>
    <row r="58" spans="1:6" ht="15.95" customHeight="1" x14ac:dyDescent="0.15">
      <c r="A58" s="17" t="s">
        <v>283</v>
      </c>
      <c r="B58" s="23"/>
      <c r="C58" s="9">
        <f>B58*0.0003</f>
        <v>0</v>
      </c>
      <c r="D58" s="26"/>
      <c r="E58" s="1" t="s">
        <v>284</v>
      </c>
      <c r="F58" s="1" t="s">
        <v>172</v>
      </c>
    </row>
    <row r="59" spans="1:6" ht="15.95" customHeight="1" x14ac:dyDescent="0.15">
      <c r="A59" s="17" t="s">
        <v>283</v>
      </c>
      <c r="B59" s="23"/>
      <c r="C59" s="9"/>
      <c r="D59" s="26"/>
      <c r="E59" s="1" t="s">
        <v>284</v>
      </c>
      <c r="F59" s="1" t="s">
        <v>285</v>
      </c>
    </row>
    <row r="60" spans="1:6" ht="15.95" customHeight="1" x14ac:dyDescent="0.15">
      <c r="A60" s="17" t="s">
        <v>286</v>
      </c>
      <c r="B60" s="23"/>
      <c r="C60" s="9">
        <f>B60*0.0003</f>
        <v>0</v>
      </c>
      <c r="D60" s="26"/>
      <c r="E60" s="1" t="s">
        <v>284</v>
      </c>
      <c r="F60" s="1" t="s">
        <v>231</v>
      </c>
    </row>
    <row r="61" spans="1:6" ht="15.95" customHeight="1" x14ac:dyDescent="0.15">
      <c r="A61" s="17" t="s">
        <v>69</v>
      </c>
      <c r="B61" s="23"/>
      <c r="C61" s="9"/>
      <c r="D61" s="26"/>
      <c r="E61" s="1" t="s">
        <v>287</v>
      </c>
      <c r="F61" s="1" t="s">
        <v>288</v>
      </c>
    </row>
    <row r="62" spans="1:6" ht="15.95" customHeight="1" x14ac:dyDescent="0.15">
      <c r="A62" s="17"/>
      <c r="B62" s="23"/>
      <c r="C62" s="9"/>
      <c r="D62" s="26"/>
      <c r="E62" s="1"/>
      <c r="F62" s="1"/>
    </row>
    <row r="63" spans="1:6" ht="15.95" customHeight="1" x14ac:dyDescent="0.15">
      <c r="A63" s="17" t="s">
        <v>289</v>
      </c>
      <c r="B63" s="23"/>
      <c r="C63" s="9">
        <f>B63*0.0003</f>
        <v>0</v>
      </c>
      <c r="D63" s="26"/>
      <c r="E63" s="1" t="s">
        <v>290</v>
      </c>
      <c r="F63" s="1" t="s">
        <v>167</v>
      </c>
    </row>
    <row r="64" spans="1:6" ht="15.95" customHeight="1" x14ac:dyDescent="0.15">
      <c r="A64" s="17" t="s">
        <v>291</v>
      </c>
      <c r="B64" s="23"/>
      <c r="C64" s="9">
        <f>B64*0.0003</f>
        <v>0</v>
      </c>
      <c r="D64" s="26"/>
      <c r="E64" s="1" t="s">
        <v>292</v>
      </c>
      <c r="F64" s="6" t="s">
        <v>173</v>
      </c>
    </row>
    <row r="65" spans="1:6" ht="15.95" customHeight="1" x14ac:dyDescent="0.15">
      <c r="A65" s="17"/>
      <c r="B65" s="23"/>
      <c r="C65" s="9"/>
      <c r="D65" s="26"/>
      <c r="E65" s="1"/>
      <c r="F65" s="1"/>
    </row>
    <row r="66" spans="1:6" ht="15.95" customHeight="1" x14ac:dyDescent="0.15">
      <c r="A66" s="17" t="s">
        <v>72</v>
      </c>
      <c r="B66" s="23"/>
      <c r="C66" s="9"/>
      <c r="D66" s="26"/>
      <c r="E66" s="1" t="s">
        <v>258</v>
      </c>
      <c r="F66" s="1" t="s">
        <v>250</v>
      </c>
    </row>
    <row r="67" spans="1:6" ht="15.95" customHeight="1" x14ac:dyDescent="0.15">
      <c r="A67" s="17" t="s">
        <v>74</v>
      </c>
      <c r="B67" s="23"/>
      <c r="C67" s="9">
        <f>B67*0.0003</f>
        <v>0</v>
      </c>
      <c r="D67" s="26"/>
      <c r="E67" s="1" t="s">
        <v>293</v>
      </c>
      <c r="F67" s="1" t="s">
        <v>167</v>
      </c>
    </row>
    <row r="68" spans="1:6" ht="15.95" customHeight="1" x14ac:dyDescent="0.15">
      <c r="A68" s="13" t="s">
        <v>174</v>
      </c>
      <c r="B68" s="23"/>
      <c r="C68" s="9">
        <f>B68*0.0003</f>
        <v>0</v>
      </c>
      <c r="D68" s="26"/>
      <c r="E68" s="3" t="s">
        <v>294</v>
      </c>
      <c r="F68" s="1" t="s">
        <v>167</v>
      </c>
    </row>
    <row r="69" spans="1:6" ht="15.95" customHeight="1" x14ac:dyDescent="0.15">
      <c r="A69" s="18" t="s">
        <v>77</v>
      </c>
      <c r="B69" s="24"/>
      <c r="C69" s="10"/>
      <c r="D69" s="26"/>
      <c r="E69" s="4" t="s">
        <v>251</v>
      </c>
      <c r="F69" s="1" t="s">
        <v>250</v>
      </c>
    </row>
    <row r="70" spans="1:6" ht="15.95" customHeight="1" x14ac:dyDescent="0.15">
      <c r="A70" s="17"/>
      <c r="B70" s="21"/>
      <c r="C70" s="8"/>
      <c r="D70" s="26"/>
      <c r="E70" s="1"/>
      <c r="F70" s="1"/>
    </row>
    <row r="71" spans="1:6" ht="15.95" customHeight="1" x14ac:dyDescent="0.15">
      <c r="A71" s="13" t="s">
        <v>100</v>
      </c>
      <c r="B71" s="21"/>
      <c r="C71" s="9">
        <f>B71*0.0003</f>
        <v>0</v>
      </c>
      <c r="D71" s="26"/>
      <c r="E71" s="1" t="s">
        <v>295</v>
      </c>
      <c r="F71" s="1" t="s">
        <v>175</v>
      </c>
    </row>
    <row r="72" spans="1:6" ht="15.95" customHeight="1" x14ac:dyDescent="0.15">
      <c r="A72" s="13" t="s">
        <v>296</v>
      </c>
      <c r="B72" s="21"/>
      <c r="C72" s="8"/>
      <c r="D72" s="26"/>
      <c r="E72" s="1" t="s">
        <v>295</v>
      </c>
      <c r="F72" s="1" t="s">
        <v>297</v>
      </c>
    </row>
    <row r="73" spans="1:6" ht="15.95" customHeight="1" x14ac:dyDescent="0.15">
      <c r="A73" s="13" t="s">
        <v>298</v>
      </c>
      <c r="B73" s="21"/>
      <c r="C73" s="8"/>
      <c r="D73" s="26"/>
      <c r="E73" s="1" t="s">
        <v>295</v>
      </c>
      <c r="F73" s="1" t="s">
        <v>297</v>
      </c>
    </row>
    <row r="74" spans="1:6" ht="15.95" customHeight="1" x14ac:dyDescent="0.15">
      <c r="A74" s="17" t="s">
        <v>79</v>
      </c>
      <c r="B74" s="23"/>
      <c r="C74" s="9"/>
      <c r="D74" s="26"/>
      <c r="E74" s="1" t="s">
        <v>240</v>
      </c>
      <c r="F74" s="1" t="s">
        <v>299</v>
      </c>
    </row>
    <row r="75" spans="1:6" ht="15.95" customHeight="1" x14ac:dyDescent="0.15">
      <c r="A75" s="17" t="s">
        <v>300</v>
      </c>
      <c r="B75" s="23"/>
      <c r="C75" s="9"/>
      <c r="D75" s="26"/>
      <c r="E75" s="4" t="s">
        <v>251</v>
      </c>
      <c r="F75" s="1" t="s">
        <v>250</v>
      </c>
    </row>
    <row r="76" spans="1:6" ht="15.95" customHeight="1" x14ac:dyDescent="0.15">
      <c r="A76" s="17"/>
      <c r="B76" s="21"/>
      <c r="C76" s="8"/>
      <c r="D76" s="26"/>
      <c r="E76" s="1"/>
      <c r="F76" s="1"/>
    </row>
    <row r="77" spans="1:6" ht="15.95" customHeight="1" x14ac:dyDescent="0.15">
      <c r="A77" s="13" t="s">
        <v>176</v>
      </c>
      <c r="B77" s="23"/>
      <c r="C77" s="9"/>
      <c r="D77" s="26"/>
      <c r="E77" s="3" t="s">
        <v>301</v>
      </c>
      <c r="F77" s="1" t="s">
        <v>250</v>
      </c>
    </row>
    <row r="78" spans="1:6" ht="15.95" customHeight="1" x14ac:dyDescent="0.15">
      <c r="A78" s="13" t="s">
        <v>83</v>
      </c>
      <c r="B78" s="23"/>
      <c r="C78" s="9">
        <f>B78*0.0003</f>
        <v>0</v>
      </c>
      <c r="D78" s="26"/>
      <c r="E78" s="1" t="s">
        <v>302</v>
      </c>
      <c r="F78" s="1" t="s">
        <v>167</v>
      </c>
    </row>
    <row r="79" spans="1:6" ht="15.95" customHeight="1" x14ac:dyDescent="0.15">
      <c r="A79" s="13" t="s">
        <v>84</v>
      </c>
      <c r="B79" s="23"/>
      <c r="C79" s="9">
        <f>B79*0.0003</f>
        <v>0</v>
      </c>
      <c r="D79" s="26"/>
      <c r="E79" s="3" t="s">
        <v>303</v>
      </c>
      <c r="F79" s="1" t="s">
        <v>167</v>
      </c>
    </row>
    <row r="80" spans="1:6" ht="15.95" customHeight="1" x14ac:dyDescent="0.15">
      <c r="A80" s="13" t="s">
        <v>86</v>
      </c>
      <c r="B80" s="23"/>
      <c r="C80" s="9"/>
      <c r="D80" s="26"/>
      <c r="E80" s="3" t="s">
        <v>177</v>
      </c>
      <c r="F80" s="1" t="s">
        <v>250</v>
      </c>
    </row>
    <row r="81" spans="1:6" ht="15.95" customHeight="1" x14ac:dyDescent="0.15">
      <c r="A81" s="17"/>
      <c r="B81" s="23"/>
      <c r="C81" s="9"/>
      <c r="D81" s="26"/>
      <c r="E81" s="3"/>
      <c r="F81" s="1"/>
    </row>
    <row r="82" spans="1:6" ht="15.95" customHeight="1" x14ac:dyDescent="0.15">
      <c r="A82" s="13" t="s">
        <v>88</v>
      </c>
      <c r="B82" s="23"/>
      <c r="C82" s="9">
        <f>B82*0.0003</f>
        <v>0</v>
      </c>
      <c r="D82" s="26"/>
      <c r="E82" s="3" t="s">
        <v>275</v>
      </c>
      <c r="F82" s="1" t="s">
        <v>178</v>
      </c>
    </row>
    <row r="83" spans="1:6" ht="15.95" customHeight="1" x14ac:dyDescent="0.15">
      <c r="A83" s="17"/>
      <c r="B83" s="23"/>
      <c r="C83" s="9"/>
      <c r="D83" s="26"/>
      <c r="E83" s="3"/>
      <c r="F83" s="1"/>
    </row>
    <row r="84" spans="1:6" ht="15.95" customHeight="1" x14ac:dyDescent="0.15">
      <c r="A84" s="13" t="s">
        <v>304</v>
      </c>
      <c r="B84" s="23"/>
      <c r="C84" s="9">
        <f>B84*0.0003</f>
        <v>0</v>
      </c>
      <c r="D84" s="26"/>
      <c r="E84" s="3" t="s">
        <v>305</v>
      </c>
      <c r="F84" s="12" t="s">
        <v>306</v>
      </c>
    </row>
    <row r="85" spans="1:6" ht="15.95" customHeight="1" x14ac:dyDescent="0.15">
      <c r="A85" s="17"/>
      <c r="B85" s="23"/>
      <c r="C85" s="9"/>
      <c r="D85" s="26"/>
      <c r="E85" s="3"/>
      <c r="F85" s="1"/>
    </row>
    <row r="86" spans="1:6" ht="15.95" customHeight="1" x14ac:dyDescent="0.15">
      <c r="A86" s="13" t="s">
        <v>132</v>
      </c>
      <c r="B86" s="23"/>
      <c r="C86" s="9">
        <f>B86*0.0003</f>
        <v>0</v>
      </c>
      <c r="D86" s="26"/>
      <c r="E86" s="3" t="s">
        <v>307</v>
      </c>
      <c r="F86" s="6" t="s">
        <v>179</v>
      </c>
    </row>
    <row r="87" spans="1:6" ht="15.95" customHeight="1" x14ac:dyDescent="0.15">
      <c r="A87" s="13" t="s">
        <v>90</v>
      </c>
      <c r="B87" s="23"/>
      <c r="C87" s="9"/>
      <c r="D87" s="26"/>
      <c r="E87" s="3" t="s">
        <v>307</v>
      </c>
      <c r="F87" s="1" t="s">
        <v>308</v>
      </c>
    </row>
    <row r="88" spans="1:6" ht="15.95" customHeight="1" x14ac:dyDescent="0.15">
      <c r="A88" s="13" t="s">
        <v>309</v>
      </c>
      <c r="B88" s="23"/>
      <c r="C88" s="9"/>
      <c r="D88" s="26"/>
      <c r="E88" s="3" t="s">
        <v>310</v>
      </c>
      <c r="F88" s="6" t="s">
        <v>250</v>
      </c>
    </row>
    <row r="89" spans="1:6" ht="15.95" customHeight="1" x14ac:dyDescent="0.15">
      <c r="A89" s="13" t="s">
        <v>91</v>
      </c>
      <c r="C89" s="9"/>
      <c r="D89" s="26"/>
      <c r="E89" s="3" t="s">
        <v>311</v>
      </c>
      <c r="F89" s="6" t="s">
        <v>250</v>
      </c>
    </row>
    <row r="90" spans="1:6" ht="15.95" customHeight="1" x14ac:dyDescent="0.15">
      <c r="A90" s="13" t="s">
        <v>92</v>
      </c>
      <c r="B90" s="23"/>
      <c r="C90" s="9">
        <f>B90*0.0003</f>
        <v>0</v>
      </c>
      <c r="D90" s="26"/>
      <c r="E90" s="3" t="s">
        <v>312</v>
      </c>
      <c r="F90" s="1" t="s">
        <v>167</v>
      </c>
    </row>
    <row r="91" spans="1:6" ht="15.95" customHeight="1" x14ac:dyDescent="0.15">
      <c r="A91" s="17"/>
      <c r="B91" s="23"/>
      <c r="C91" s="9"/>
      <c r="D91" s="26"/>
      <c r="E91" s="3"/>
      <c r="F91" s="1"/>
    </row>
    <row r="92" spans="1:6" ht="15.95" customHeight="1" x14ac:dyDescent="0.15">
      <c r="A92" s="13" t="s">
        <v>96</v>
      </c>
      <c r="C92" s="9">
        <f>B92*0.0003</f>
        <v>0</v>
      </c>
      <c r="D92" s="26"/>
      <c r="E92" s="1" t="s">
        <v>240</v>
      </c>
      <c r="F92" s="6" t="s">
        <v>231</v>
      </c>
    </row>
    <row r="93" spans="1:6" ht="15.95" customHeight="1" x14ac:dyDescent="0.15">
      <c r="A93" s="17"/>
      <c r="B93" s="23"/>
      <c r="C93" s="9"/>
      <c r="D93" s="26"/>
      <c r="E93" s="3"/>
      <c r="F93" s="1"/>
    </row>
    <row r="94" spans="1:6" ht="15.95" customHeight="1" x14ac:dyDescent="0.15">
      <c r="A94" s="13" t="s">
        <v>313</v>
      </c>
      <c r="B94" s="23"/>
      <c r="C94" s="9"/>
      <c r="D94" s="26"/>
      <c r="E94" s="3" t="s">
        <v>314</v>
      </c>
      <c r="F94" s="6" t="s">
        <v>250</v>
      </c>
    </row>
    <row r="95" spans="1:6" ht="15.95" customHeight="1" x14ac:dyDescent="0.15">
      <c r="A95" s="17"/>
      <c r="B95" s="23"/>
      <c r="C95" s="9"/>
      <c r="D95" s="26"/>
      <c r="E95" s="3"/>
      <c r="F95" s="1"/>
    </row>
    <row r="96" spans="1:6" ht="15.95" customHeight="1" x14ac:dyDescent="0.15">
      <c r="A96" s="17" t="s">
        <v>315</v>
      </c>
      <c r="B96" s="21"/>
      <c r="C96" s="8">
        <f>SUM(C2:C95)</f>
        <v>64.835099999999997</v>
      </c>
      <c r="D96" s="26"/>
      <c r="E96" s="1"/>
      <c r="F96" s="1"/>
    </row>
    <row r="98" spans="1:8" ht="15.95" customHeight="1" x14ac:dyDescent="0.15">
      <c r="A98" s="86" t="s">
        <v>316</v>
      </c>
      <c r="B98" s="86"/>
      <c r="C98" s="86"/>
      <c r="D98" s="86"/>
      <c r="E98" s="86"/>
      <c r="F98" s="86"/>
      <c r="G98" s="86"/>
      <c r="H98" s="86"/>
    </row>
  </sheetData>
  <mergeCells count="1">
    <mergeCell ref="A98:H98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40"/>
  <sheetViews>
    <sheetView topLeftCell="A3" workbookViewId="0">
      <selection activeCell="B28" sqref="B28"/>
    </sheetView>
  </sheetViews>
  <sheetFormatPr defaultRowHeight="14.25" x14ac:dyDescent="0.15"/>
  <cols>
    <col min="1" max="1" width="5.25" style="52" customWidth="1"/>
    <col min="2" max="2" width="30.5" style="52" customWidth="1"/>
    <col min="3" max="3" width="14.75" style="52" customWidth="1"/>
    <col min="4" max="4" width="11.5" style="53" customWidth="1"/>
    <col min="5" max="5" width="13.875" style="28" customWidth="1"/>
    <col min="6" max="6" width="33.625" style="28" customWidth="1"/>
    <col min="7" max="7" width="12.75" style="48" customWidth="1"/>
    <col min="8" max="8" width="16.875" style="28" customWidth="1"/>
    <col min="9" max="9" width="10.25" style="54" customWidth="1"/>
    <col min="10" max="10" width="10" style="48" customWidth="1"/>
    <col min="11" max="11" width="10.125" style="48" customWidth="1"/>
    <col min="12" max="12" width="10" style="48" customWidth="1"/>
    <col min="13" max="13" width="15.875" style="28" customWidth="1"/>
    <col min="14" max="14" width="10" style="28" customWidth="1"/>
    <col min="15" max="15" width="9.75" style="28" customWidth="1"/>
    <col min="16" max="16384" width="9" style="28"/>
  </cols>
  <sheetData>
    <row r="1" spans="1:15" ht="22.5" x14ac:dyDescent="0.15">
      <c r="A1" s="89" t="s">
        <v>324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39" customHeight="1" x14ac:dyDescent="0.15">
      <c r="A2" s="87" t="s">
        <v>325</v>
      </c>
      <c r="B2" s="87"/>
      <c r="C2" s="87"/>
      <c r="D2" s="87"/>
      <c r="E2" s="87" t="s">
        <v>326</v>
      </c>
      <c r="F2" s="87"/>
      <c r="G2" s="87"/>
      <c r="H2" s="87" t="s">
        <v>327</v>
      </c>
      <c r="I2" s="87"/>
      <c r="J2" s="87"/>
      <c r="K2" s="87"/>
      <c r="L2" s="29"/>
      <c r="M2" s="91"/>
      <c r="N2" s="91"/>
      <c r="O2" s="30"/>
    </row>
    <row r="3" spans="1:15" x14ac:dyDescent="0.15">
      <c r="A3" s="31" t="s">
        <v>328</v>
      </c>
      <c r="B3" s="31"/>
      <c r="C3" s="31"/>
      <c r="D3" s="32"/>
      <c r="E3" s="30"/>
      <c r="F3" s="30"/>
      <c r="G3" s="29"/>
      <c r="H3" s="30"/>
      <c r="I3" s="33"/>
      <c r="J3" s="29"/>
      <c r="K3" s="29"/>
      <c r="L3" s="29"/>
      <c r="M3" s="92" t="s">
        <v>329</v>
      </c>
      <c r="N3" s="92"/>
      <c r="O3" s="30"/>
    </row>
    <row r="4" spans="1:15" s="39" customFormat="1" ht="28.5" x14ac:dyDescent="0.15">
      <c r="A4" s="34" t="s">
        <v>330</v>
      </c>
      <c r="B4" s="35" t="s">
        <v>331</v>
      </c>
      <c r="C4" s="34" t="s">
        <v>332</v>
      </c>
      <c r="D4" s="36" t="s">
        <v>333</v>
      </c>
      <c r="E4" s="34" t="s">
        <v>334</v>
      </c>
      <c r="F4" s="34" t="s">
        <v>335</v>
      </c>
      <c r="G4" s="37" t="s">
        <v>336</v>
      </c>
      <c r="H4" s="34" t="s">
        <v>337</v>
      </c>
      <c r="I4" s="38" t="s">
        <v>338</v>
      </c>
      <c r="J4" s="37" t="s">
        <v>339</v>
      </c>
      <c r="K4" s="37" t="s">
        <v>340</v>
      </c>
      <c r="L4" s="37" t="s">
        <v>341</v>
      </c>
      <c r="M4" s="34" t="s">
        <v>342</v>
      </c>
      <c r="N4" s="34" t="s">
        <v>343</v>
      </c>
      <c r="O4" s="56" t="s">
        <v>344</v>
      </c>
    </row>
    <row r="5" spans="1:15" ht="18" customHeight="1" x14ac:dyDescent="0.15">
      <c r="A5" s="40">
        <v>1</v>
      </c>
      <c r="B5" s="41" t="s">
        <v>345</v>
      </c>
      <c r="C5" s="42" t="s">
        <v>346</v>
      </c>
      <c r="D5" s="59">
        <v>39783</v>
      </c>
      <c r="E5" s="41"/>
      <c r="F5" s="55" t="s">
        <v>373</v>
      </c>
      <c r="G5" s="58">
        <v>170480</v>
      </c>
      <c r="H5" s="57" t="s">
        <v>376</v>
      </c>
      <c r="I5" s="44">
        <v>5.0000000000000001E-4</v>
      </c>
      <c r="J5" s="43">
        <f t="shared" ref="J5:J16" si="0">G5*I5</f>
        <v>85.24</v>
      </c>
      <c r="K5" s="43">
        <v>86</v>
      </c>
      <c r="L5" s="43"/>
      <c r="M5" s="41" t="s">
        <v>347</v>
      </c>
      <c r="N5" s="41"/>
      <c r="O5" s="57" t="s">
        <v>385</v>
      </c>
    </row>
    <row r="6" spans="1:15" ht="18" customHeight="1" x14ac:dyDescent="0.15">
      <c r="A6" s="40">
        <v>2</v>
      </c>
      <c r="B6" s="55" t="s">
        <v>367</v>
      </c>
      <c r="C6" s="42" t="s">
        <v>348</v>
      </c>
      <c r="D6" s="59">
        <v>39845</v>
      </c>
      <c r="E6" s="45"/>
      <c r="F6" s="55" t="s">
        <v>374</v>
      </c>
      <c r="G6" s="58">
        <v>368000</v>
      </c>
      <c r="H6" s="57" t="s">
        <v>377</v>
      </c>
      <c r="I6" s="44">
        <v>2.9999999999999997E-4</v>
      </c>
      <c r="J6" s="43">
        <f t="shared" si="0"/>
        <v>110.39999999999999</v>
      </c>
      <c r="K6" s="43">
        <v>111</v>
      </c>
      <c r="L6" s="46"/>
      <c r="M6" s="41" t="s">
        <v>347</v>
      </c>
      <c r="N6" s="45"/>
      <c r="O6" s="57" t="s">
        <v>386</v>
      </c>
    </row>
    <row r="7" spans="1:15" ht="18" customHeight="1" x14ac:dyDescent="0.15">
      <c r="A7" s="40">
        <v>3</v>
      </c>
      <c r="B7" s="55" t="s">
        <v>367</v>
      </c>
      <c r="C7" s="42" t="s">
        <v>349</v>
      </c>
      <c r="D7" s="59">
        <v>39814</v>
      </c>
      <c r="E7" s="45"/>
      <c r="F7" s="55" t="s">
        <v>375</v>
      </c>
      <c r="G7" s="58">
        <v>465000</v>
      </c>
      <c r="H7" s="57" t="s">
        <v>377</v>
      </c>
      <c r="I7" s="44">
        <v>2.9999999999999997E-4</v>
      </c>
      <c r="J7" s="43">
        <f t="shared" si="0"/>
        <v>139.5</v>
      </c>
      <c r="K7" s="43">
        <v>140</v>
      </c>
      <c r="L7" s="46"/>
      <c r="M7" s="41" t="s">
        <v>347</v>
      </c>
      <c r="N7" s="45"/>
      <c r="O7" s="57" t="s">
        <v>387</v>
      </c>
    </row>
    <row r="8" spans="1:15" ht="18" customHeight="1" x14ac:dyDescent="0.15">
      <c r="A8" s="40">
        <v>4</v>
      </c>
      <c r="B8" s="55" t="s">
        <v>357</v>
      </c>
      <c r="C8" s="42" t="s">
        <v>350</v>
      </c>
      <c r="D8" s="59">
        <v>39600</v>
      </c>
      <c r="E8" s="45"/>
      <c r="F8" s="55" t="s">
        <v>5</v>
      </c>
      <c r="G8" s="58">
        <v>227434</v>
      </c>
      <c r="H8" s="57" t="s">
        <v>378</v>
      </c>
      <c r="I8" s="44">
        <v>2.9999999999999997E-4</v>
      </c>
      <c r="J8" s="43">
        <f t="shared" si="0"/>
        <v>68.230199999999996</v>
      </c>
      <c r="K8" s="43">
        <v>68.5</v>
      </c>
      <c r="L8" s="46"/>
      <c r="M8" s="41" t="s">
        <v>347</v>
      </c>
      <c r="N8" s="45"/>
      <c r="O8" s="57" t="s">
        <v>388</v>
      </c>
    </row>
    <row r="9" spans="1:15" ht="18" customHeight="1" x14ac:dyDescent="0.15">
      <c r="A9" s="40">
        <v>5</v>
      </c>
      <c r="B9" s="55" t="s">
        <v>368</v>
      </c>
      <c r="C9" s="42" t="s">
        <v>351</v>
      </c>
      <c r="D9" s="59">
        <v>39873</v>
      </c>
      <c r="E9" s="45" t="s">
        <v>352</v>
      </c>
      <c r="F9" s="55" t="s">
        <v>358</v>
      </c>
      <c r="G9" s="58">
        <v>125000</v>
      </c>
      <c r="H9" s="57" t="s">
        <v>379</v>
      </c>
      <c r="I9" s="44">
        <v>2.9999999999999997E-4</v>
      </c>
      <c r="J9" s="43">
        <f t="shared" si="0"/>
        <v>37.5</v>
      </c>
      <c r="K9" s="43">
        <v>37.5</v>
      </c>
      <c r="L9" s="46"/>
      <c r="M9" s="41" t="s">
        <v>347</v>
      </c>
      <c r="N9" s="45"/>
      <c r="O9" s="57" t="s">
        <v>389</v>
      </c>
    </row>
    <row r="10" spans="1:15" ht="18" customHeight="1" x14ac:dyDescent="0.15">
      <c r="A10" s="40">
        <v>6</v>
      </c>
      <c r="B10" s="55" t="s">
        <v>369</v>
      </c>
      <c r="C10" s="42">
        <v>532</v>
      </c>
      <c r="D10" s="59">
        <v>39874</v>
      </c>
      <c r="E10" s="45"/>
      <c r="F10" s="55" t="s">
        <v>359</v>
      </c>
      <c r="G10" s="58">
        <v>468000</v>
      </c>
      <c r="H10" s="57" t="s">
        <v>377</v>
      </c>
      <c r="I10" s="44">
        <v>2.9999999999999997E-4</v>
      </c>
      <c r="J10" s="43">
        <f t="shared" si="0"/>
        <v>140.39999999999998</v>
      </c>
      <c r="K10" s="43">
        <v>140.4</v>
      </c>
      <c r="L10" s="46"/>
      <c r="M10" s="41" t="s">
        <v>347</v>
      </c>
      <c r="N10" s="45"/>
      <c r="O10" s="57" t="s">
        <v>390</v>
      </c>
    </row>
    <row r="11" spans="1:15" ht="18" customHeight="1" x14ac:dyDescent="0.15">
      <c r="A11" s="40">
        <v>7</v>
      </c>
      <c r="B11" s="55" t="s">
        <v>365</v>
      </c>
      <c r="C11" s="42" t="s">
        <v>353</v>
      </c>
      <c r="D11" s="59">
        <v>39875</v>
      </c>
      <c r="E11" s="45"/>
      <c r="F11" s="41" t="s">
        <v>360</v>
      </c>
      <c r="G11" s="58">
        <v>684700</v>
      </c>
      <c r="H11" s="57" t="s">
        <v>377</v>
      </c>
      <c r="I11" s="44">
        <v>2.9999999999999997E-4</v>
      </c>
      <c r="J11" s="43">
        <f t="shared" si="0"/>
        <v>205.40999999999997</v>
      </c>
      <c r="K11" s="43">
        <v>205.4</v>
      </c>
      <c r="L11" s="46"/>
      <c r="M11" s="41" t="s">
        <v>347</v>
      </c>
      <c r="N11" s="45"/>
      <c r="O11" s="57" t="s">
        <v>391</v>
      </c>
    </row>
    <row r="12" spans="1:15" ht="18" customHeight="1" x14ac:dyDescent="0.15">
      <c r="A12" s="40">
        <v>8</v>
      </c>
      <c r="B12" s="55" t="s">
        <v>370</v>
      </c>
      <c r="C12" s="42" t="s">
        <v>354</v>
      </c>
      <c r="D12" s="59">
        <v>39904</v>
      </c>
      <c r="E12" s="45"/>
      <c r="F12" s="55" t="s">
        <v>361</v>
      </c>
      <c r="G12" s="58">
        <v>314632.05</v>
      </c>
      <c r="H12" s="57" t="s">
        <v>378</v>
      </c>
      <c r="I12" s="44">
        <v>2.9999999999999997E-4</v>
      </c>
      <c r="J12" s="43">
        <f t="shared" si="0"/>
        <v>94.389614999999992</v>
      </c>
      <c r="K12" s="43">
        <v>94.4</v>
      </c>
      <c r="L12" s="46"/>
      <c r="M12" s="41" t="s">
        <v>347</v>
      </c>
      <c r="N12" s="45"/>
      <c r="O12" s="57" t="s">
        <v>392</v>
      </c>
    </row>
    <row r="13" spans="1:15" ht="18" customHeight="1" x14ac:dyDescent="0.15">
      <c r="A13" s="40">
        <v>9</v>
      </c>
      <c r="B13" s="55" t="s">
        <v>366</v>
      </c>
      <c r="C13" s="42" t="s">
        <v>398</v>
      </c>
      <c r="D13" s="59">
        <v>39874</v>
      </c>
      <c r="E13" s="45"/>
      <c r="F13" s="55" t="s">
        <v>362</v>
      </c>
      <c r="G13" s="58">
        <v>225600</v>
      </c>
      <c r="H13" s="57" t="s">
        <v>379</v>
      </c>
      <c r="I13" s="44">
        <v>2.9999999999999997E-4</v>
      </c>
      <c r="J13" s="43">
        <f t="shared" si="0"/>
        <v>67.679999999999993</v>
      </c>
      <c r="K13" s="43">
        <v>67.7</v>
      </c>
      <c r="L13" s="46"/>
      <c r="M13" s="41" t="s">
        <v>347</v>
      </c>
      <c r="N13" s="45"/>
      <c r="O13" s="57" t="s">
        <v>393</v>
      </c>
    </row>
    <row r="14" spans="1:15" ht="18" customHeight="1" x14ac:dyDescent="0.15">
      <c r="A14" s="40"/>
      <c r="B14" s="55" t="s">
        <v>418</v>
      </c>
      <c r="C14" s="42"/>
      <c r="D14" s="59">
        <v>39904</v>
      </c>
      <c r="E14" s="45"/>
      <c r="F14" s="55" t="s">
        <v>5</v>
      </c>
      <c r="G14" s="58">
        <v>302457.3</v>
      </c>
      <c r="H14" s="57" t="s">
        <v>378</v>
      </c>
      <c r="I14" s="44">
        <v>2.9999999999999997E-4</v>
      </c>
      <c r="J14" s="43">
        <f t="shared" si="0"/>
        <v>90.737189999999984</v>
      </c>
      <c r="K14" s="43">
        <v>90.737189999999984</v>
      </c>
      <c r="L14" s="46"/>
      <c r="M14" s="41" t="s">
        <v>347</v>
      </c>
      <c r="N14" s="45"/>
      <c r="O14" s="57" t="s">
        <v>417</v>
      </c>
    </row>
    <row r="15" spans="1:15" ht="18" customHeight="1" x14ac:dyDescent="0.15">
      <c r="A15" s="40">
        <v>10</v>
      </c>
      <c r="B15" s="55" t="s">
        <v>371</v>
      </c>
      <c r="C15" s="42" t="s">
        <v>400</v>
      </c>
      <c r="D15" s="59">
        <v>39904</v>
      </c>
      <c r="E15" s="45"/>
      <c r="F15" s="55" t="s">
        <v>363</v>
      </c>
      <c r="G15" s="58">
        <v>1785600</v>
      </c>
      <c r="H15" s="57" t="s">
        <v>377</v>
      </c>
      <c r="I15" s="44">
        <v>2.9999999999999997E-4</v>
      </c>
      <c r="J15" s="43">
        <f t="shared" si="0"/>
        <v>535.67999999999995</v>
      </c>
      <c r="K15" s="43">
        <v>536</v>
      </c>
      <c r="L15" s="46"/>
      <c r="M15" s="41" t="s">
        <v>347</v>
      </c>
      <c r="N15" s="45"/>
      <c r="O15" s="57" t="s">
        <v>394</v>
      </c>
    </row>
    <row r="16" spans="1:15" ht="18" customHeight="1" x14ac:dyDescent="0.15">
      <c r="A16" s="40">
        <v>11</v>
      </c>
      <c r="B16" s="55" t="s">
        <v>366</v>
      </c>
      <c r="C16" s="42" t="s">
        <v>401</v>
      </c>
      <c r="D16" s="59">
        <v>39905</v>
      </c>
      <c r="E16" s="45"/>
      <c r="F16" s="55" t="s">
        <v>364</v>
      </c>
      <c r="G16" s="58">
        <v>388000</v>
      </c>
      <c r="H16" s="57" t="s">
        <v>379</v>
      </c>
      <c r="I16" s="44">
        <v>2.9999999999999997E-4</v>
      </c>
      <c r="J16" s="43">
        <f t="shared" si="0"/>
        <v>116.39999999999999</v>
      </c>
      <c r="K16" s="43">
        <v>117</v>
      </c>
      <c r="L16" s="46"/>
      <c r="M16" s="41" t="s">
        <v>347</v>
      </c>
      <c r="N16" s="45"/>
      <c r="O16" s="57" t="s">
        <v>395</v>
      </c>
    </row>
    <row r="17" spans="1:15" ht="18" customHeight="1" x14ac:dyDescent="0.15">
      <c r="A17" s="40">
        <v>12</v>
      </c>
      <c r="B17" s="55" t="s">
        <v>372</v>
      </c>
      <c r="C17" s="42"/>
      <c r="D17" s="59"/>
      <c r="E17" s="45"/>
      <c r="F17" s="55" t="s">
        <v>5</v>
      </c>
      <c r="G17" s="58">
        <v>159245.70000000001</v>
      </c>
      <c r="H17" s="57"/>
      <c r="I17" s="44"/>
      <c r="J17" s="43"/>
      <c r="K17" s="43"/>
      <c r="L17" s="46"/>
      <c r="M17" s="45"/>
      <c r="N17" s="45"/>
      <c r="O17" s="57" t="s">
        <v>383</v>
      </c>
    </row>
    <row r="18" spans="1:15" ht="18" customHeight="1" x14ac:dyDescent="0.15">
      <c r="A18" s="40">
        <v>13</v>
      </c>
      <c r="B18" s="55" t="s">
        <v>365</v>
      </c>
      <c r="C18" s="42" t="s">
        <v>402</v>
      </c>
      <c r="D18" s="59"/>
      <c r="E18" s="45"/>
      <c r="F18" s="55" t="s">
        <v>360</v>
      </c>
      <c r="G18" s="58"/>
      <c r="H18" s="57"/>
      <c r="I18" s="44"/>
      <c r="J18" s="43"/>
      <c r="K18" s="43"/>
      <c r="L18" s="46"/>
      <c r="M18" s="41" t="s">
        <v>347</v>
      </c>
      <c r="N18" s="45"/>
      <c r="O18" s="57" t="s">
        <v>384</v>
      </c>
    </row>
    <row r="19" spans="1:15" ht="18" customHeight="1" x14ac:dyDescent="0.15">
      <c r="A19" s="40">
        <v>14</v>
      </c>
      <c r="B19" s="55" t="s">
        <v>366</v>
      </c>
      <c r="C19" s="42" t="s">
        <v>398</v>
      </c>
      <c r="D19" s="59">
        <v>39874</v>
      </c>
      <c r="E19" s="45"/>
      <c r="F19" s="55" t="s">
        <v>362</v>
      </c>
      <c r="G19" s="58"/>
      <c r="H19" s="57"/>
      <c r="I19" s="44"/>
      <c r="J19" s="43"/>
      <c r="K19" s="43"/>
      <c r="L19" s="46"/>
      <c r="M19" s="41" t="s">
        <v>347</v>
      </c>
      <c r="N19" s="45"/>
      <c r="O19" s="57" t="s">
        <v>382</v>
      </c>
    </row>
    <row r="20" spans="1:15" ht="18" customHeight="1" x14ac:dyDescent="0.15">
      <c r="A20" s="40">
        <v>15</v>
      </c>
      <c r="B20" s="55" t="s">
        <v>380</v>
      </c>
      <c r="C20" s="42"/>
      <c r="D20" s="59">
        <v>39995</v>
      </c>
      <c r="E20" s="45"/>
      <c r="F20" s="55" t="s">
        <v>5</v>
      </c>
      <c r="G20" s="58">
        <v>151988</v>
      </c>
      <c r="H20" s="57" t="s">
        <v>378</v>
      </c>
      <c r="I20" s="44">
        <v>2.9999999999999997E-4</v>
      </c>
      <c r="J20" s="43">
        <f t="shared" ref="J20:J29" si="1">G20*I20</f>
        <v>45.596399999999996</v>
      </c>
      <c r="K20" s="43">
        <v>46</v>
      </c>
      <c r="L20" s="46"/>
      <c r="M20" s="41" t="s">
        <v>347</v>
      </c>
      <c r="N20" s="45"/>
      <c r="O20" s="57" t="s">
        <v>396</v>
      </c>
    </row>
    <row r="21" spans="1:15" ht="18" customHeight="1" x14ac:dyDescent="0.15">
      <c r="A21" s="40">
        <v>17</v>
      </c>
      <c r="B21" s="55" t="s">
        <v>381</v>
      </c>
      <c r="C21" s="42"/>
      <c r="D21" s="59">
        <v>39996</v>
      </c>
      <c r="E21" s="45"/>
      <c r="F21" s="55" t="s">
        <v>5</v>
      </c>
      <c r="G21" s="58">
        <v>177118</v>
      </c>
      <c r="H21" s="57" t="s">
        <v>378</v>
      </c>
      <c r="I21" s="44">
        <v>2.9999999999999997E-4</v>
      </c>
      <c r="J21" s="43">
        <f t="shared" si="1"/>
        <v>53.135399999999997</v>
      </c>
      <c r="K21" s="43">
        <v>53</v>
      </c>
      <c r="L21" s="46"/>
      <c r="M21" s="41" t="s">
        <v>347</v>
      </c>
      <c r="N21" s="45"/>
      <c r="O21" s="57" t="s">
        <v>397</v>
      </c>
    </row>
    <row r="22" spans="1:15" ht="18" customHeight="1" x14ac:dyDescent="0.15">
      <c r="A22" s="40">
        <v>18</v>
      </c>
      <c r="B22" s="55" t="s">
        <v>366</v>
      </c>
      <c r="C22" s="60" t="s">
        <v>412</v>
      </c>
      <c r="D22" s="59">
        <v>40028</v>
      </c>
      <c r="E22" s="45"/>
      <c r="F22" s="55" t="s">
        <v>362</v>
      </c>
      <c r="G22" s="58">
        <v>112800</v>
      </c>
      <c r="H22" s="57" t="s">
        <v>379</v>
      </c>
      <c r="I22" s="44">
        <v>2.9999999999999997E-4</v>
      </c>
      <c r="J22" s="43">
        <f t="shared" si="1"/>
        <v>33.839999999999996</v>
      </c>
      <c r="K22" s="46">
        <v>34</v>
      </c>
      <c r="L22" s="46"/>
      <c r="M22" s="41" t="s">
        <v>347</v>
      </c>
      <c r="N22" s="45"/>
      <c r="O22" s="57" t="s">
        <v>399</v>
      </c>
    </row>
    <row r="23" spans="1:15" ht="18" customHeight="1" x14ac:dyDescent="0.15">
      <c r="A23" s="40">
        <v>19</v>
      </c>
      <c r="B23" s="55" t="s">
        <v>366</v>
      </c>
      <c r="C23" s="60"/>
      <c r="D23" s="59">
        <v>39996</v>
      </c>
      <c r="E23" s="45"/>
      <c r="F23" s="55" t="s">
        <v>403</v>
      </c>
      <c r="G23" s="58">
        <v>100000</v>
      </c>
      <c r="H23" s="57" t="s">
        <v>379</v>
      </c>
      <c r="I23" s="44">
        <v>2.9999999999999997E-4</v>
      </c>
      <c r="J23" s="43">
        <f t="shared" si="1"/>
        <v>29.999999999999996</v>
      </c>
      <c r="K23" s="43">
        <v>30</v>
      </c>
      <c r="L23" s="46"/>
      <c r="M23" s="41" t="s">
        <v>347</v>
      </c>
      <c r="N23" s="45"/>
      <c r="O23" s="57" t="s">
        <v>406</v>
      </c>
    </row>
    <row r="24" spans="1:15" ht="18" customHeight="1" x14ac:dyDescent="0.15">
      <c r="A24" s="40">
        <v>20</v>
      </c>
      <c r="B24" s="55" t="s">
        <v>404</v>
      </c>
      <c r="C24" s="60" t="s">
        <v>413</v>
      </c>
      <c r="D24" s="59">
        <v>40059</v>
      </c>
      <c r="E24" s="45"/>
      <c r="F24" s="55" t="s">
        <v>405</v>
      </c>
      <c r="G24" s="46">
        <v>63871</v>
      </c>
      <c r="H24" s="57" t="s">
        <v>377</v>
      </c>
      <c r="I24" s="44">
        <v>2.9999999999999997E-4</v>
      </c>
      <c r="J24" s="43">
        <f t="shared" si="1"/>
        <v>19.161299999999997</v>
      </c>
      <c r="K24" s="43">
        <v>19.2</v>
      </c>
      <c r="L24" s="46"/>
      <c r="M24" s="41" t="s">
        <v>347</v>
      </c>
      <c r="N24" s="45"/>
      <c r="O24" s="57" t="s">
        <v>407</v>
      </c>
    </row>
    <row r="25" spans="1:15" ht="18" customHeight="1" x14ac:dyDescent="0.15">
      <c r="A25" s="40">
        <v>21</v>
      </c>
      <c r="B25" s="55" t="s">
        <v>365</v>
      </c>
      <c r="C25" s="60" t="s">
        <v>420</v>
      </c>
      <c r="D25" s="55">
        <v>40026</v>
      </c>
      <c r="E25" s="55"/>
      <c r="F25" s="55" t="s">
        <v>419</v>
      </c>
      <c r="G25" s="46">
        <v>504562</v>
      </c>
      <c r="H25" s="57" t="s">
        <v>377</v>
      </c>
      <c r="I25" s="44">
        <v>2.9999999999999997E-4</v>
      </c>
      <c r="J25" s="43">
        <f>G25*I25</f>
        <v>151.36859999999999</v>
      </c>
      <c r="K25" s="43">
        <v>151.5</v>
      </c>
      <c r="L25" s="46"/>
      <c r="M25" s="41" t="s">
        <v>347</v>
      </c>
      <c r="N25" s="45"/>
      <c r="O25" s="57" t="s">
        <v>421</v>
      </c>
    </row>
    <row r="26" spans="1:15" ht="18" customHeight="1" x14ac:dyDescent="0.15">
      <c r="A26" s="40">
        <v>22</v>
      </c>
      <c r="B26" s="55" t="s">
        <v>422</v>
      </c>
      <c r="C26" s="60" t="s">
        <v>423</v>
      </c>
      <c r="D26" s="59">
        <v>40059</v>
      </c>
      <c r="E26" s="55"/>
      <c r="F26" s="55" t="s">
        <v>5</v>
      </c>
      <c r="G26" s="46">
        <v>295611.7</v>
      </c>
      <c r="H26" s="57" t="s">
        <v>409</v>
      </c>
      <c r="I26" s="44">
        <v>2.9999999999999997E-4</v>
      </c>
      <c r="J26" s="43">
        <f>G26*I26</f>
        <v>88.683509999999998</v>
      </c>
      <c r="K26" s="43">
        <v>89</v>
      </c>
      <c r="L26" s="46"/>
      <c r="M26" s="41" t="s">
        <v>347</v>
      </c>
      <c r="N26" s="45"/>
      <c r="O26" s="57" t="s">
        <v>424</v>
      </c>
    </row>
    <row r="27" spans="1:15" ht="18" customHeight="1" x14ac:dyDescent="0.15">
      <c r="A27" s="40">
        <v>23</v>
      </c>
      <c r="B27" s="55" t="s">
        <v>425</v>
      </c>
      <c r="C27" s="60" t="s">
        <v>426</v>
      </c>
      <c r="D27" s="59">
        <v>40060</v>
      </c>
      <c r="E27" s="55"/>
      <c r="F27" s="55" t="s">
        <v>427</v>
      </c>
      <c r="G27" s="46">
        <v>49766</v>
      </c>
      <c r="H27" s="57" t="s">
        <v>428</v>
      </c>
      <c r="I27" s="44">
        <v>2.9999999999999997E-4</v>
      </c>
      <c r="J27" s="43">
        <f>G27*I27</f>
        <v>14.929799999999998</v>
      </c>
      <c r="K27" s="43">
        <v>15</v>
      </c>
      <c r="L27" s="46"/>
      <c r="M27" s="41" t="s">
        <v>347</v>
      </c>
      <c r="N27" s="45"/>
      <c r="O27" s="57" t="s">
        <v>429</v>
      </c>
    </row>
    <row r="28" spans="1:15" ht="18" customHeight="1" x14ac:dyDescent="0.15">
      <c r="A28" s="40">
        <v>24</v>
      </c>
      <c r="B28" s="55" t="s">
        <v>415</v>
      </c>
      <c r="C28" s="60" t="s">
        <v>416</v>
      </c>
      <c r="D28" s="59">
        <v>40090</v>
      </c>
      <c r="E28" s="45"/>
      <c r="F28" s="55" t="s">
        <v>408</v>
      </c>
      <c r="G28" s="46">
        <v>687618.09</v>
      </c>
      <c r="H28" s="57" t="s">
        <v>409</v>
      </c>
      <c r="I28" s="44">
        <v>2.9999999999999997E-4</v>
      </c>
      <c r="J28" s="43">
        <f t="shared" si="1"/>
        <v>206.28542699999997</v>
      </c>
      <c r="K28" s="43">
        <v>207</v>
      </c>
      <c r="L28" s="46"/>
      <c r="M28" s="41" t="s">
        <v>347</v>
      </c>
      <c r="N28" s="45"/>
      <c r="O28" s="57" t="s">
        <v>410</v>
      </c>
    </row>
    <row r="29" spans="1:15" ht="18" customHeight="1" x14ac:dyDescent="0.15">
      <c r="A29" s="40">
        <v>25</v>
      </c>
      <c r="B29" s="55" t="s">
        <v>411</v>
      </c>
      <c r="C29" s="60" t="s">
        <v>414</v>
      </c>
      <c r="D29" s="59">
        <v>40059</v>
      </c>
      <c r="E29" s="45"/>
      <c r="F29" s="55" t="s">
        <v>361</v>
      </c>
      <c r="G29" s="46">
        <v>932783.51</v>
      </c>
      <c r="H29" s="57" t="s">
        <v>409</v>
      </c>
      <c r="I29" s="44">
        <v>2.9999999999999997E-4</v>
      </c>
      <c r="J29" s="43">
        <f t="shared" si="1"/>
        <v>279.83505299999996</v>
      </c>
      <c r="K29" s="43">
        <v>280</v>
      </c>
      <c r="L29" s="46"/>
      <c r="M29" s="41" t="s">
        <v>347</v>
      </c>
      <c r="N29" s="45"/>
      <c r="O29" s="57" t="s">
        <v>430</v>
      </c>
    </row>
    <row r="30" spans="1:15" ht="18" customHeight="1" x14ac:dyDescent="0.15">
      <c r="A30" s="40">
        <v>26</v>
      </c>
      <c r="B30" s="55" t="s">
        <v>431</v>
      </c>
      <c r="C30" s="40"/>
      <c r="D30" s="59">
        <v>40090</v>
      </c>
      <c r="E30" s="45"/>
      <c r="F30" s="55" t="s">
        <v>432</v>
      </c>
      <c r="G30" s="46">
        <v>314200</v>
      </c>
      <c r="H30" s="45"/>
      <c r="I30" s="44">
        <v>2.9999999999999997E-4</v>
      </c>
      <c r="J30" s="46">
        <f t="shared" ref="J30:J36" si="2">G30*I30</f>
        <v>94.259999999999991</v>
      </c>
      <c r="K30" s="46">
        <v>100</v>
      </c>
      <c r="L30" s="46"/>
      <c r="M30" s="41" t="s">
        <v>347</v>
      </c>
      <c r="N30" s="45"/>
      <c r="O30" s="57" t="s">
        <v>433</v>
      </c>
    </row>
    <row r="31" spans="1:15" ht="18" customHeight="1" x14ac:dyDescent="0.15">
      <c r="A31" s="40">
        <v>27</v>
      </c>
      <c r="B31" s="55" t="s">
        <v>434</v>
      </c>
      <c r="C31" s="60"/>
      <c r="D31" s="59">
        <v>40090</v>
      </c>
      <c r="E31" s="45"/>
      <c r="F31" s="55" t="s">
        <v>435</v>
      </c>
      <c r="G31" s="46">
        <v>110000</v>
      </c>
      <c r="H31" s="57"/>
      <c r="I31" s="44">
        <v>2.9999999999999997E-4</v>
      </c>
      <c r="J31" s="43">
        <f t="shared" si="2"/>
        <v>33</v>
      </c>
      <c r="K31" s="43">
        <v>30</v>
      </c>
      <c r="L31" s="46"/>
      <c r="M31" s="41" t="s">
        <v>347</v>
      </c>
      <c r="N31" s="45"/>
      <c r="O31" s="57" t="s">
        <v>436</v>
      </c>
    </row>
    <row r="32" spans="1:15" ht="18" customHeight="1" x14ac:dyDescent="0.15">
      <c r="A32" s="40">
        <v>28</v>
      </c>
      <c r="B32" s="55" t="s">
        <v>437</v>
      </c>
      <c r="C32" s="60" t="s">
        <v>440</v>
      </c>
      <c r="D32" s="59">
        <v>40121</v>
      </c>
      <c r="E32" s="45"/>
      <c r="F32" s="55" t="s">
        <v>5</v>
      </c>
      <c r="G32" s="46">
        <v>501011.34</v>
      </c>
      <c r="H32" s="57" t="s">
        <v>438</v>
      </c>
      <c r="I32" s="44">
        <v>2.9999999999999997E-4</v>
      </c>
      <c r="J32" s="43">
        <f t="shared" si="2"/>
        <v>150.30340200000001</v>
      </c>
      <c r="K32" s="43">
        <v>150</v>
      </c>
      <c r="L32" s="46"/>
      <c r="M32" s="41" t="s">
        <v>347</v>
      </c>
      <c r="N32" s="45"/>
      <c r="O32" s="57" t="s">
        <v>439</v>
      </c>
    </row>
    <row r="33" spans="1:16" ht="18" customHeight="1" x14ac:dyDescent="0.15">
      <c r="A33" s="40">
        <v>29</v>
      </c>
      <c r="B33" s="55" t="s">
        <v>441</v>
      </c>
      <c r="C33" s="60"/>
      <c r="D33" s="59">
        <v>40057</v>
      </c>
      <c r="E33" s="45"/>
      <c r="F33" s="55" t="s">
        <v>442</v>
      </c>
      <c r="G33" s="46">
        <v>55000</v>
      </c>
      <c r="H33" s="57" t="s">
        <v>379</v>
      </c>
      <c r="I33" s="44">
        <v>2.9999999999999997E-4</v>
      </c>
      <c r="J33" s="43">
        <f t="shared" si="2"/>
        <v>16.5</v>
      </c>
      <c r="K33" s="43">
        <v>16.5</v>
      </c>
      <c r="L33" s="46"/>
      <c r="M33" s="41" t="s">
        <v>347</v>
      </c>
      <c r="N33" s="45"/>
      <c r="O33" s="57" t="s">
        <v>447</v>
      </c>
      <c r="P33" s="69" t="s">
        <v>449</v>
      </c>
    </row>
    <row r="34" spans="1:16" ht="18" customHeight="1" x14ac:dyDescent="0.15">
      <c r="A34" s="40">
        <v>30</v>
      </c>
      <c r="B34" s="55" t="s">
        <v>443</v>
      </c>
      <c r="C34" s="60" t="s">
        <v>444</v>
      </c>
      <c r="D34" s="59">
        <v>40148</v>
      </c>
      <c r="E34" s="45"/>
      <c r="F34" s="55" t="s">
        <v>445</v>
      </c>
      <c r="G34" s="46">
        <v>296000</v>
      </c>
      <c r="H34" s="57" t="s">
        <v>377</v>
      </c>
      <c r="I34" s="44">
        <v>2.9999999999999997E-4</v>
      </c>
      <c r="J34" s="43">
        <f t="shared" si="2"/>
        <v>88.8</v>
      </c>
      <c r="K34" s="43">
        <v>89</v>
      </c>
      <c r="L34" s="46"/>
      <c r="M34" s="41" t="s">
        <v>347</v>
      </c>
      <c r="N34" s="45"/>
      <c r="O34" s="57" t="s">
        <v>446</v>
      </c>
    </row>
    <row r="35" spans="1:16" ht="18" customHeight="1" x14ac:dyDescent="0.15">
      <c r="A35" s="40">
        <v>31</v>
      </c>
      <c r="B35" s="55" t="s">
        <v>437</v>
      </c>
      <c r="C35" s="60"/>
      <c r="D35" s="59">
        <v>40149</v>
      </c>
      <c r="E35" s="45"/>
      <c r="F35" s="55" t="s">
        <v>408</v>
      </c>
      <c r="G35" s="46">
        <v>111988.3</v>
      </c>
      <c r="H35" s="57" t="s">
        <v>409</v>
      </c>
      <c r="I35" s="44">
        <v>2.9999999999999997E-4</v>
      </c>
      <c r="J35" s="43">
        <f t="shared" si="2"/>
        <v>33.596489999999996</v>
      </c>
      <c r="K35" s="43">
        <v>35</v>
      </c>
      <c r="L35" s="46"/>
      <c r="M35" s="41" t="s">
        <v>347</v>
      </c>
      <c r="N35" s="45"/>
      <c r="O35" s="57" t="s">
        <v>448</v>
      </c>
    </row>
    <row r="36" spans="1:16" ht="18" customHeight="1" x14ac:dyDescent="0.15">
      <c r="A36" s="40">
        <v>32</v>
      </c>
      <c r="B36" s="55" t="s">
        <v>450</v>
      </c>
      <c r="C36" s="40"/>
      <c r="D36" s="59">
        <v>40150</v>
      </c>
      <c r="E36" s="45"/>
      <c r="F36" s="55" t="s">
        <v>451</v>
      </c>
      <c r="G36" s="46">
        <v>478836</v>
      </c>
      <c r="H36" s="57" t="s">
        <v>377</v>
      </c>
      <c r="I36" s="44">
        <v>2.9999999999999997E-4</v>
      </c>
      <c r="J36" s="43">
        <f t="shared" si="2"/>
        <v>143.65079999999998</v>
      </c>
      <c r="K36" s="46">
        <v>150</v>
      </c>
      <c r="L36" s="46"/>
      <c r="M36" s="41" t="s">
        <v>347</v>
      </c>
      <c r="N36" s="45"/>
      <c r="O36" s="57" t="s">
        <v>452</v>
      </c>
    </row>
    <row r="37" spans="1:16" ht="18" customHeight="1" x14ac:dyDescent="0.15">
      <c r="A37" s="40"/>
      <c r="B37" s="62"/>
      <c r="C37" s="61"/>
      <c r="D37" s="63"/>
      <c r="E37" s="64"/>
      <c r="F37" s="62"/>
      <c r="G37" s="65"/>
      <c r="H37" s="64"/>
      <c r="I37" s="66"/>
      <c r="J37" s="65"/>
      <c r="K37" s="65"/>
      <c r="L37" s="65"/>
      <c r="M37" s="67"/>
      <c r="N37" s="64"/>
      <c r="O37" s="68"/>
    </row>
    <row r="38" spans="1:16" x14ac:dyDescent="0.15">
      <c r="A38" s="61"/>
    </row>
    <row r="39" spans="1:16" ht="27" customHeight="1" x14ac:dyDescent="0.15">
      <c r="B39" s="47"/>
      <c r="C39" s="88" t="s">
        <v>355</v>
      </c>
      <c r="D39" s="88"/>
      <c r="E39" s="88"/>
      <c r="F39" s="88"/>
      <c r="G39" s="48" t="s">
        <v>356</v>
      </c>
      <c r="I39" s="49"/>
      <c r="J39" s="50"/>
      <c r="K39" s="50"/>
      <c r="L39" s="50"/>
      <c r="M39" s="51"/>
    </row>
    <row r="40" spans="1:16" x14ac:dyDescent="0.15">
      <c r="A40" s="47"/>
    </row>
  </sheetData>
  <mergeCells count="7">
    <mergeCell ref="H2:K2"/>
    <mergeCell ref="C39:F39"/>
    <mergeCell ref="A1:O1"/>
    <mergeCell ref="M2:N2"/>
    <mergeCell ref="M3:N3"/>
    <mergeCell ref="A2:D2"/>
    <mergeCell ref="E2:G2"/>
  </mergeCells>
  <phoneticPr fontId="3" type="noConversion"/>
  <pageMargins left="0.51" right="0.34" top="0.43" bottom="0.49" header="0.44" footer="0.5"/>
  <pageSetup paperSize="9"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O29"/>
  <sheetViews>
    <sheetView showZeros="0" topLeftCell="F1" zoomScale="115" workbookViewId="0">
      <selection activeCell="L5" sqref="L5:L23"/>
    </sheetView>
  </sheetViews>
  <sheetFormatPr defaultRowHeight="14.25" x14ac:dyDescent="0.15"/>
  <cols>
    <col min="1" max="1" width="5.25" style="52" customWidth="1"/>
    <col min="2" max="2" width="25.5" style="52" customWidth="1"/>
    <col min="3" max="3" width="18.625" style="52" customWidth="1"/>
    <col min="4" max="4" width="11.5" style="53" customWidth="1"/>
    <col min="5" max="5" width="9.75" style="28" customWidth="1"/>
    <col min="6" max="6" width="23.875" style="28" customWidth="1"/>
    <col min="7" max="7" width="12.75" style="48" customWidth="1"/>
    <col min="8" max="8" width="16.875" style="28" customWidth="1"/>
    <col min="9" max="9" width="10.25" style="54" customWidth="1"/>
    <col min="10" max="10" width="10" style="48" customWidth="1"/>
    <col min="11" max="11" width="10.125" style="48" customWidth="1"/>
    <col min="12" max="12" width="10" style="48" customWidth="1"/>
    <col min="13" max="13" width="15.875" style="28" customWidth="1"/>
    <col min="14" max="14" width="10" style="28" customWidth="1"/>
    <col min="15" max="15" width="9.75" style="28" customWidth="1"/>
    <col min="16" max="16384" width="9" style="28"/>
  </cols>
  <sheetData>
    <row r="1" spans="1:15" ht="22.5" x14ac:dyDescent="0.15">
      <c r="A1" s="89" t="s">
        <v>515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39" customHeight="1" x14ac:dyDescent="0.15">
      <c r="A2" s="93" t="s">
        <v>513</v>
      </c>
      <c r="B2" s="87"/>
      <c r="C2" s="87"/>
      <c r="D2" s="87"/>
      <c r="E2" s="93" t="s">
        <v>514</v>
      </c>
      <c r="F2" s="87"/>
      <c r="G2" s="87"/>
      <c r="H2" s="87" t="s">
        <v>453</v>
      </c>
      <c r="I2" s="87"/>
      <c r="J2" s="87"/>
      <c r="K2" s="87"/>
      <c r="L2" s="29"/>
      <c r="M2" s="91"/>
      <c r="N2" s="91"/>
      <c r="O2" s="30"/>
    </row>
    <row r="3" spans="1:15" x14ac:dyDescent="0.15">
      <c r="A3" s="31" t="s">
        <v>454</v>
      </c>
      <c r="B3" s="31"/>
      <c r="C3" s="31"/>
      <c r="D3" s="32"/>
      <c r="E3" s="30"/>
      <c r="F3" s="30"/>
      <c r="G3" s="29"/>
      <c r="H3" s="30"/>
      <c r="I3" s="33"/>
      <c r="J3" s="29"/>
      <c r="K3" s="29"/>
      <c r="L3" s="29"/>
      <c r="M3" s="92" t="s">
        <v>455</v>
      </c>
      <c r="N3" s="92"/>
      <c r="O3" s="30"/>
    </row>
    <row r="4" spans="1:15" s="39" customFormat="1" ht="28.5" x14ac:dyDescent="0.15">
      <c r="A4" s="34" t="s">
        <v>456</v>
      </c>
      <c r="B4" s="35" t="s">
        <v>457</v>
      </c>
      <c r="C4" s="34" t="s">
        <v>458</v>
      </c>
      <c r="D4" s="36" t="s">
        <v>459</v>
      </c>
      <c r="E4" s="34" t="s">
        <v>460</v>
      </c>
      <c r="F4" s="34" t="s">
        <v>461</v>
      </c>
      <c r="G4" s="37" t="s">
        <v>462</v>
      </c>
      <c r="H4" s="34" t="s">
        <v>463</v>
      </c>
      <c r="I4" s="38" t="s">
        <v>464</v>
      </c>
      <c r="J4" s="37" t="s">
        <v>465</v>
      </c>
      <c r="K4" s="37" t="s">
        <v>466</v>
      </c>
      <c r="L4" s="37" t="s">
        <v>467</v>
      </c>
      <c r="M4" s="34" t="s">
        <v>468</v>
      </c>
      <c r="N4" s="34" t="s">
        <v>469</v>
      </c>
      <c r="O4" s="56" t="s">
        <v>470</v>
      </c>
    </row>
    <row r="5" spans="1:15" ht="18" customHeight="1" x14ac:dyDescent="0.15">
      <c r="A5" s="76">
        <v>1</v>
      </c>
      <c r="B5" s="77"/>
      <c r="C5" s="78"/>
      <c r="D5" s="79"/>
      <c r="E5" s="80"/>
      <c r="F5" s="77"/>
      <c r="G5" s="84"/>
      <c r="H5" s="85"/>
      <c r="I5" s="74"/>
      <c r="J5" s="75">
        <f>IF(ISERROR(G5*I5),"",G5*I5)</f>
        <v>0</v>
      </c>
      <c r="K5" s="83"/>
      <c r="L5" s="75"/>
      <c r="M5" s="80" t="s">
        <v>471</v>
      </c>
      <c r="N5" s="80"/>
      <c r="O5" s="72"/>
    </row>
    <row r="6" spans="1:15" ht="18" customHeight="1" x14ac:dyDescent="0.15">
      <c r="A6" s="76">
        <v>2</v>
      </c>
      <c r="B6" s="77"/>
      <c r="C6" s="78"/>
      <c r="D6" s="79"/>
      <c r="E6" s="80"/>
      <c r="F6" s="77"/>
      <c r="G6" s="84"/>
      <c r="H6" s="85"/>
      <c r="I6" s="74"/>
      <c r="J6" s="75">
        <f t="shared" ref="J6:J23" si="0">IF(ISERROR(G6*I6),"",G6*I6)</f>
        <v>0</v>
      </c>
      <c r="K6" s="83"/>
      <c r="L6" s="75"/>
      <c r="M6" s="80" t="s">
        <v>471</v>
      </c>
      <c r="N6" s="80"/>
      <c r="O6" s="72"/>
    </row>
    <row r="7" spans="1:15" ht="18" customHeight="1" x14ac:dyDescent="0.15">
      <c r="A7" s="76">
        <v>3</v>
      </c>
      <c r="B7" s="77"/>
      <c r="C7" s="78"/>
      <c r="D7" s="79"/>
      <c r="E7" s="80"/>
      <c r="F7" s="77"/>
      <c r="G7" s="84"/>
      <c r="H7" s="85"/>
      <c r="I7" s="74"/>
      <c r="J7" s="75">
        <f t="shared" si="0"/>
        <v>0</v>
      </c>
      <c r="K7" s="83"/>
      <c r="L7" s="75"/>
      <c r="M7" s="80" t="s">
        <v>471</v>
      </c>
      <c r="N7" s="80"/>
      <c r="O7" s="72"/>
    </row>
    <row r="8" spans="1:15" ht="18" customHeight="1" x14ac:dyDescent="0.15">
      <c r="A8" s="76">
        <v>4</v>
      </c>
      <c r="B8" s="77"/>
      <c r="C8" s="81"/>
      <c r="D8" s="79"/>
      <c r="E8" s="80"/>
      <c r="F8" s="77"/>
      <c r="G8" s="84"/>
      <c r="H8" s="85"/>
      <c r="I8" s="74"/>
      <c r="J8" s="75">
        <f t="shared" si="0"/>
        <v>0</v>
      </c>
      <c r="K8" s="83"/>
      <c r="L8" s="75"/>
      <c r="M8" s="80" t="s">
        <v>471</v>
      </c>
      <c r="N8" s="80"/>
      <c r="O8" s="72"/>
    </row>
    <row r="9" spans="1:15" ht="18" customHeight="1" x14ac:dyDescent="0.15">
      <c r="A9" s="76">
        <v>5</v>
      </c>
      <c r="B9" s="77"/>
      <c r="C9" s="81"/>
      <c r="D9" s="79"/>
      <c r="E9" s="80"/>
      <c r="F9" s="77"/>
      <c r="G9" s="84"/>
      <c r="H9" s="85"/>
      <c r="I9" s="74"/>
      <c r="J9" s="75">
        <f t="shared" si="0"/>
        <v>0</v>
      </c>
      <c r="K9" s="83"/>
      <c r="L9" s="75"/>
      <c r="M9" s="80" t="s">
        <v>471</v>
      </c>
      <c r="N9" s="80"/>
      <c r="O9" s="72"/>
    </row>
    <row r="10" spans="1:15" ht="18" customHeight="1" x14ac:dyDescent="0.15">
      <c r="A10" s="76">
        <v>6</v>
      </c>
      <c r="B10" s="77"/>
      <c r="C10" s="78"/>
      <c r="D10" s="79"/>
      <c r="E10" s="82"/>
      <c r="F10" s="80"/>
      <c r="G10" s="84"/>
      <c r="H10" s="85"/>
      <c r="I10" s="74"/>
      <c r="J10" s="75">
        <f t="shared" si="0"/>
        <v>0</v>
      </c>
      <c r="K10" s="83"/>
      <c r="L10" s="75"/>
      <c r="M10" s="80" t="s">
        <v>471</v>
      </c>
      <c r="N10" s="80"/>
      <c r="O10" s="72"/>
    </row>
    <row r="11" spans="1:15" ht="18" customHeight="1" x14ac:dyDescent="0.15">
      <c r="A11" s="76">
        <v>7</v>
      </c>
      <c r="B11" s="77"/>
      <c r="C11" s="78"/>
      <c r="D11" s="79"/>
      <c r="E11" s="80"/>
      <c r="F11" s="77"/>
      <c r="G11" s="84"/>
      <c r="H11" s="85"/>
      <c r="I11" s="74"/>
      <c r="J11" s="75">
        <f t="shared" si="0"/>
        <v>0</v>
      </c>
      <c r="K11" s="83"/>
      <c r="L11" s="75"/>
      <c r="M11" s="80" t="s">
        <v>471</v>
      </c>
      <c r="N11" s="80"/>
      <c r="O11" s="72"/>
    </row>
    <row r="12" spans="1:15" ht="18" customHeight="1" x14ac:dyDescent="0.15">
      <c r="A12" s="76">
        <v>8</v>
      </c>
      <c r="B12" s="77"/>
      <c r="C12" s="78"/>
      <c r="D12" s="79"/>
      <c r="E12" s="80"/>
      <c r="F12" s="77"/>
      <c r="G12" s="84"/>
      <c r="H12" s="85"/>
      <c r="I12" s="74"/>
      <c r="J12" s="75">
        <f t="shared" si="0"/>
        <v>0</v>
      </c>
      <c r="K12" s="83"/>
      <c r="L12" s="75"/>
      <c r="M12" s="80" t="s">
        <v>471</v>
      </c>
      <c r="N12" s="80"/>
      <c r="O12" s="72"/>
    </row>
    <row r="13" spans="1:15" ht="18" customHeight="1" x14ac:dyDescent="0.15">
      <c r="A13" s="76">
        <v>9</v>
      </c>
      <c r="B13" s="77"/>
      <c r="C13" s="78"/>
      <c r="D13" s="79"/>
      <c r="E13" s="80"/>
      <c r="F13" s="77"/>
      <c r="G13" s="84"/>
      <c r="H13" s="85"/>
      <c r="I13" s="74"/>
      <c r="J13" s="75">
        <f t="shared" si="0"/>
        <v>0</v>
      </c>
      <c r="K13" s="83"/>
      <c r="L13" s="75"/>
      <c r="M13" s="80" t="s">
        <v>471</v>
      </c>
      <c r="N13" s="80"/>
      <c r="O13" s="72"/>
    </row>
    <row r="14" spans="1:15" ht="18" customHeight="1" x14ac:dyDescent="0.15">
      <c r="A14" s="76">
        <v>10</v>
      </c>
      <c r="B14" s="77"/>
      <c r="C14" s="78"/>
      <c r="D14" s="79"/>
      <c r="E14" s="80"/>
      <c r="F14" s="77"/>
      <c r="G14" s="84"/>
      <c r="H14" s="85"/>
      <c r="I14" s="74"/>
      <c r="J14" s="75">
        <f t="shared" si="0"/>
        <v>0</v>
      </c>
      <c r="K14" s="83"/>
      <c r="L14" s="75"/>
      <c r="M14" s="80" t="s">
        <v>471</v>
      </c>
      <c r="N14" s="80"/>
      <c r="O14" s="72"/>
    </row>
    <row r="15" spans="1:15" ht="18" customHeight="1" x14ac:dyDescent="0.15">
      <c r="A15" s="76">
        <v>11</v>
      </c>
      <c r="B15" s="77"/>
      <c r="C15" s="78"/>
      <c r="D15" s="79"/>
      <c r="E15" s="82"/>
      <c r="F15" s="77"/>
      <c r="G15" s="84"/>
      <c r="H15" s="85"/>
      <c r="I15" s="74"/>
      <c r="J15" s="75">
        <f t="shared" si="0"/>
        <v>0</v>
      </c>
      <c r="K15" s="83"/>
      <c r="L15" s="75"/>
      <c r="M15" s="80" t="s">
        <v>471</v>
      </c>
      <c r="N15" s="82"/>
      <c r="O15" s="57"/>
    </row>
    <row r="16" spans="1:15" ht="18" customHeight="1" x14ac:dyDescent="0.15">
      <c r="A16" s="76">
        <v>12</v>
      </c>
      <c r="B16" s="77"/>
      <c r="C16" s="78"/>
      <c r="D16" s="79"/>
      <c r="E16" s="82"/>
      <c r="F16" s="77"/>
      <c r="G16" s="84"/>
      <c r="H16" s="85"/>
      <c r="I16" s="74"/>
      <c r="J16" s="75">
        <f t="shared" si="0"/>
        <v>0</v>
      </c>
      <c r="K16" s="83"/>
      <c r="L16" s="75"/>
      <c r="M16" s="80" t="s">
        <v>471</v>
      </c>
      <c r="N16" s="82"/>
      <c r="O16" s="57"/>
    </row>
    <row r="17" spans="1:15" ht="18" customHeight="1" x14ac:dyDescent="0.15">
      <c r="A17" s="76">
        <v>13</v>
      </c>
      <c r="B17" s="77"/>
      <c r="C17" s="78"/>
      <c r="D17" s="79"/>
      <c r="E17" s="82"/>
      <c r="F17" s="77"/>
      <c r="G17" s="84"/>
      <c r="H17" s="85"/>
      <c r="I17" s="74"/>
      <c r="J17" s="75">
        <f t="shared" si="0"/>
        <v>0</v>
      </c>
      <c r="K17" s="83"/>
      <c r="L17" s="75"/>
      <c r="M17" s="80" t="s">
        <v>471</v>
      </c>
      <c r="N17" s="82"/>
      <c r="O17" s="57"/>
    </row>
    <row r="18" spans="1:15" ht="18" customHeight="1" x14ac:dyDescent="0.15">
      <c r="A18" s="76">
        <v>14</v>
      </c>
      <c r="B18" s="77"/>
      <c r="C18" s="78"/>
      <c r="D18" s="79"/>
      <c r="E18" s="82"/>
      <c r="F18" s="77"/>
      <c r="G18" s="84"/>
      <c r="H18" s="85"/>
      <c r="I18" s="74"/>
      <c r="J18" s="75">
        <f>IF(ISERROR(G18*I18),"",G18*I18)</f>
        <v>0</v>
      </c>
      <c r="K18" s="83"/>
      <c r="L18" s="75"/>
      <c r="M18" s="80" t="s">
        <v>471</v>
      </c>
      <c r="N18" s="82"/>
      <c r="O18" s="57"/>
    </row>
    <row r="19" spans="1:15" ht="18" customHeight="1" x14ac:dyDescent="0.15">
      <c r="A19" s="76">
        <v>15</v>
      </c>
      <c r="B19" s="77"/>
      <c r="C19" s="78"/>
      <c r="D19" s="79"/>
      <c r="E19" s="82"/>
      <c r="F19" s="77"/>
      <c r="G19" s="84"/>
      <c r="H19" s="85"/>
      <c r="I19" s="74"/>
      <c r="J19" s="75">
        <f t="shared" si="0"/>
        <v>0</v>
      </c>
      <c r="K19" s="83"/>
      <c r="L19" s="75"/>
      <c r="M19" s="80" t="s">
        <v>471</v>
      </c>
      <c r="N19" s="82"/>
      <c r="O19" s="57"/>
    </row>
    <row r="20" spans="1:15" ht="18" customHeight="1" x14ac:dyDescent="0.15">
      <c r="A20" s="76">
        <v>16</v>
      </c>
      <c r="B20" s="77"/>
      <c r="C20" s="78"/>
      <c r="D20" s="79"/>
      <c r="E20" s="82"/>
      <c r="F20" s="80"/>
      <c r="G20" s="84"/>
      <c r="H20" s="85"/>
      <c r="I20" s="74"/>
      <c r="J20" s="75">
        <f t="shared" si="0"/>
        <v>0</v>
      </c>
      <c r="K20" s="83"/>
      <c r="L20" s="75"/>
      <c r="M20" s="80" t="s">
        <v>471</v>
      </c>
      <c r="N20" s="82"/>
      <c r="O20" s="57"/>
    </row>
    <row r="21" spans="1:15" ht="18" customHeight="1" x14ac:dyDescent="0.15">
      <c r="A21" s="76">
        <v>17</v>
      </c>
      <c r="B21" s="77"/>
      <c r="C21" s="78"/>
      <c r="D21" s="79"/>
      <c r="E21" s="82"/>
      <c r="F21" s="77"/>
      <c r="G21" s="84"/>
      <c r="H21" s="85"/>
      <c r="I21" s="74"/>
      <c r="J21" s="75">
        <f t="shared" si="0"/>
        <v>0</v>
      </c>
      <c r="K21" s="83"/>
      <c r="L21" s="75"/>
      <c r="M21" s="80" t="s">
        <v>471</v>
      </c>
      <c r="N21" s="82"/>
      <c r="O21" s="57"/>
    </row>
    <row r="22" spans="1:15" ht="18" customHeight="1" x14ac:dyDescent="0.15">
      <c r="A22" s="76">
        <v>18</v>
      </c>
      <c r="B22" s="77"/>
      <c r="C22" s="78"/>
      <c r="D22" s="79"/>
      <c r="E22" s="82"/>
      <c r="F22" s="77"/>
      <c r="G22" s="84"/>
      <c r="H22" s="85"/>
      <c r="I22" s="74"/>
      <c r="J22" s="75">
        <f t="shared" si="0"/>
        <v>0</v>
      </c>
      <c r="K22" s="83"/>
      <c r="L22" s="75"/>
      <c r="M22" s="80" t="s">
        <v>471</v>
      </c>
      <c r="N22" s="82"/>
      <c r="O22" s="57"/>
    </row>
    <row r="23" spans="1:15" ht="18" customHeight="1" x14ac:dyDescent="0.15">
      <c r="A23" s="76"/>
      <c r="B23" s="77"/>
      <c r="C23" s="78"/>
      <c r="D23" s="79"/>
      <c r="E23" s="82"/>
      <c r="F23" s="77"/>
      <c r="G23" s="84"/>
      <c r="H23" s="85"/>
      <c r="I23" s="74"/>
      <c r="J23" s="75">
        <f t="shared" si="0"/>
        <v>0</v>
      </c>
      <c r="K23" s="83"/>
      <c r="L23" s="75"/>
      <c r="M23" s="80" t="s">
        <v>471</v>
      </c>
      <c r="N23" s="82"/>
      <c r="O23" s="57"/>
    </row>
    <row r="24" spans="1:15" ht="18" customHeight="1" x14ac:dyDescent="0.15">
      <c r="A24" s="40"/>
      <c r="B24" s="62"/>
      <c r="C24" s="61"/>
      <c r="D24" s="63"/>
      <c r="E24" s="64"/>
      <c r="F24" s="62"/>
      <c r="G24" s="65"/>
      <c r="H24" s="64"/>
      <c r="I24" s="66"/>
      <c r="J24" s="65"/>
      <c r="K24" s="65"/>
      <c r="L24" s="65"/>
      <c r="M24" s="67"/>
      <c r="N24" s="64"/>
      <c r="O24" s="68"/>
    </row>
    <row r="25" spans="1:15" x14ac:dyDescent="0.15">
      <c r="A25" s="61"/>
    </row>
    <row r="26" spans="1:15" ht="27" customHeight="1" x14ac:dyDescent="0.15">
      <c r="B26" s="47"/>
      <c r="C26" s="88" t="s">
        <v>472</v>
      </c>
      <c r="D26" s="88"/>
      <c r="E26" s="88"/>
      <c r="F26" s="88"/>
      <c r="G26" s="48" t="s">
        <v>473</v>
      </c>
      <c r="I26" s="49"/>
      <c r="J26" s="50"/>
      <c r="K26" s="50"/>
      <c r="L26" s="50"/>
      <c r="M26" s="51"/>
    </row>
    <row r="27" spans="1:15" x14ac:dyDescent="0.15">
      <c r="A27" s="47"/>
    </row>
    <row r="29" spans="1:15" x14ac:dyDescent="0.15">
      <c r="D29" s="73" t="s">
        <v>474</v>
      </c>
    </row>
  </sheetData>
  <mergeCells count="7">
    <mergeCell ref="H2:K2"/>
    <mergeCell ref="C26:F26"/>
    <mergeCell ref="A1:O1"/>
    <mergeCell ref="M2:N2"/>
    <mergeCell ref="M3:N3"/>
    <mergeCell ref="A2:D2"/>
    <mergeCell ref="E2:G2"/>
  </mergeCells>
  <phoneticPr fontId="3" type="noConversion"/>
  <dataValidations count="1">
    <dataValidation type="list" allowBlank="1" showInputMessage="1" showErrorMessage="1" sqref="H4">
      <formula1>"购销合同,建筑安装工程承包合同,技术合同,加工承揽合同,建筑工程勘察设计合同,财产租赁合同,财产保险合同,培训合同"</formula1>
    </dataValidation>
  </dataValidations>
  <pageMargins left="0.51" right="0.34" top="0.43" bottom="0.49" header="0.44" footer="0.5"/>
  <pageSetup paperSize="9" scale="8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42"/>
  <sheetViews>
    <sheetView tabSelected="1" topLeftCell="A7" workbookViewId="0">
      <selection activeCell="F15" sqref="F15"/>
    </sheetView>
  </sheetViews>
  <sheetFormatPr defaultRowHeight="14.25" x14ac:dyDescent="0.15"/>
  <cols>
    <col min="1" max="1" width="5.25" style="52" customWidth="1"/>
    <col min="2" max="2" width="25.5" style="52" customWidth="1"/>
    <col min="3" max="3" width="18.625" style="52" customWidth="1"/>
    <col min="4" max="4" width="17.625" style="53" customWidth="1"/>
    <col min="5" max="5" width="9.75" style="28" customWidth="1"/>
    <col min="6" max="6" width="23.875" style="28" customWidth="1"/>
    <col min="7" max="7" width="12.75" style="48" customWidth="1"/>
    <col min="8" max="8" width="16.875" style="28" customWidth="1"/>
    <col min="9" max="9" width="10.25" style="54" customWidth="1"/>
    <col min="10" max="10" width="10" style="48" customWidth="1"/>
    <col min="11" max="11" width="10.125" style="48" customWidth="1"/>
    <col min="12" max="12" width="10" style="48" customWidth="1"/>
    <col min="13" max="13" width="15.875" style="28" customWidth="1"/>
    <col min="14" max="14" width="10" style="28" customWidth="1"/>
    <col min="15" max="15" width="9.75" style="28" customWidth="1"/>
    <col min="16" max="16384" width="9" style="28"/>
  </cols>
  <sheetData>
    <row r="1" spans="1:15" ht="22.5" x14ac:dyDescent="0.15">
      <c r="A1" s="89" t="s">
        <v>515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39" customHeight="1" x14ac:dyDescent="0.15">
      <c r="A2" s="93" t="s">
        <v>516</v>
      </c>
      <c r="B2" s="87"/>
      <c r="C2" s="87"/>
      <c r="D2" s="87"/>
      <c r="E2" s="93" t="s">
        <v>517</v>
      </c>
      <c r="F2" s="87"/>
      <c r="G2" s="87"/>
      <c r="L2" s="29"/>
      <c r="M2" s="91"/>
      <c r="N2" s="91"/>
      <c r="O2" s="30"/>
    </row>
    <row r="3" spans="1:15" x14ac:dyDescent="0.15">
      <c r="A3" s="31" t="s">
        <v>475</v>
      </c>
      <c r="B3" s="31"/>
      <c r="C3" s="31"/>
      <c r="D3" s="32"/>
      <c r="E3" s="30"/>
      <c r="F3" s="30"/>
      <c r="G3" s="29"/>
      <c r="H3" s="93" t="s">
        <v>530</v>
      </c>
      <c r="I3" s="87"/>
      <c r="J3" s="87"/>
      <c r="K3" s="87"/>
      <c r="L3" s="29"/>
      <c r="M3" s="92" t="s">
        <v>476</v>
      </c>
      <c r="N3" s="92"/>
      <c r="O3" s="30"/>
    </row>
    <row r="4" spans="1:15" s="39" customFormat="1" ht="28.5" x14ac:dyDescent="0.15">
      <c r="A4" s="34" t="s">
        <v>477</v>
      </c>
      <c r="B4" s="35" t="s">
        <v>478</v>
      </c>
      <c r="C4" s="34" t="s">
        <v>479</v>
      </c>
      <c r="D4" s="36" t="s">
        <v>480</v>
      </c>
      <c r="E4" s="34" t="s">
        <v>481</v>
      </c>
      <c r="F4" s="34" t="s">
        <v>482</v>
      </c>
      <c r="G4" s="37" t="s">
        <v>483</v>
      </c>
      <c r="H4" s="34" t="s">
        <v>484</v>
      </c>
      <c r="I4" s="38" t="s">
        <v>485</v>
      </c>
      <c r="J4" s="37" t="s">
        <v>486</v>
      </c>
      <c r="K4" s="37" t="s">
        <v>487</v>
      </c>
      <c r="L4" s="37" t="s">
        <v>488</v>
      </c>
      <c r="M4" s="34" t="s">
        <v>489</v>
      </c>
      <c r="N4" s="34" t="s">
        <v>490</v>
      </c>
      <c r="O4" s="56" t="s">
        <v>491</v>
      </c>
    </row>
    <row r="5" spans="1:15" ht="18" customHeight="1" x14ac:dyDescent="0.15">
      <c r="A5" s="40">
        <v>1</v>
      </c>
      <c r="B5" s="55" t="s">
        <v>519</v>
      </c>
      <c r="C5" s="42" t="s">
        <v>518</v>
      </c>
      <c r="D5" s="70">
        <v>40191</v>
      </c>
      <c r="E5" s="41"/>
      <c r="F5" s="94" t="s">
        <v>522</v>
      </c>
      <c r="G5" s="58">
        <v>938000</v>
      </c>
      <c r="H5" s="57" t="s">
        <v>492</v>
      </c>
      <c r="I5" s="44"/>
      <c r="J5" s="43"/>
      <c r="K5" s="43">
        <v>144</v>
      </c>
      <c r="L5" s="43"/>
      <c r="M5" s="41" t="s">
        <v>493</v>
      </c>
      <c r="N5" s="41"/>
      <c r="O5" s="72" t="s">
        <v>494</v>
      </c>
    </row>
    <row r="6" spans="1:15" ht="18" customHeight="1" x14ac:dyDescent="0.15">
      <c r="A6" s="40">
        <v>2</v>
      </c>
      <c r="B6" s="55" t="s">
        <v>539</v>
      </c>
      <c r="C6" s="42" t="s">
        <v>518</v>
      </c>
      <c r="D6" s="70">
        <v>40252</v>
      </c>
      <c r="E6" s="41"/>
      <c r="F6" s="94" t="s">
        <v>532</v>
      </c>
      <c r="G6" s="58">
        <v>88000</v>
      </c>
      <c r="H6" s="57" t="s">
        <v>495</v>
      </c>
      <c r="I6" s="44"/>
      <c r="J6" s="43"/>
      <c r="K6" s="43">
        <f>G6*I6</f>
        <v>0</v>
      </c>
      <c r="L6" s="43"/>
      <c r="M6" s="41" t="s">
        <v>493</v>
      </c>
      <c r="N6" s="41"/>
      <c r="O6" s="72" t="s">
        <v>496</v>
      </c>
    </row>
    <row r="7" spans="1:15" ht="18" customHeight="1" x14ac:dyDescent="0.15">
      <c r="A7" s="40">
        <v>3</v>
      </c>
      <c r="B7" s="55" t="s">
        <v>538</v>
      </c>
      <c r="C7" s="42" t="s">
        <v>518</v>
      </c>
      <c r="D7" s="70">
        <v>39814</v>
      </c>
      <c r="E7" s="45"/>
      <c r="F7" s="94" t="s">
        <v>523</v>
      </c>
      <c r="G7" s="58">
        <v>765400</v>
      </c>
      <c r="H7" s="57" t="s">
        <v>495</v>
      </c>
      <c r="I7" s="44"/>
      <c r="J7" s="43"/>
      <c r="K7" s="43">
        <v>140</v>
      </c>
      <c r="L7" s="46"/>
      <c r="M7" s="41" t="s">
        <v>493</v>
      </c>
      <c r="N7" s="45"/>
      <c r="O7" s="57" t="s">
        <v>499</v>
      </c>
    </row>
    <row r="8" spans="1:15" ht="18" customHeight="1" x14ac:dyDescent="0.15">
      <c r="A8" s="40">
        <v>4</v>
      </c>
      <c r="B8" s="55" t="s">
        <v>537</v>
      </c>
      <c r="C8" s="42" t="s">
        <v>518</v>
      </c>
      <c r="D8" s="70">
        <v>39600</v>
      </c>
      <c r="E8" s="45"/>
      <c r="F8" s="94" t="s">
        <v>524</v>
      </c>
      <c r="G8" s="58">
        <v>460177.4</v>
      </c>
      <c r="H8" s="57" t="s">
        <v>500</v>
      </c>
      <c r="I8" s="44"/>
      <c r="J8" s="43"/>
      <c r="K8" s="43">
        <v>68.5</v>
      </c>
      <c r="L8" s="46"/>
      <c r="M8" s="41" t="s">
        <v>493</v>
      </c>
      <c r="N8" s="45"/>
      <c r="O8" s="57" t="s">
        <v>501</v>
      </c>
    </row>
    <row r="9" spans="1:15" ht="18" customHeight="1" x14ac:dyDescent="0.15">
      <c r="A9" s="40">
        <v>5</v>
      </c>
      <c r="B9" s="55" t="s">
        <v>536</v>
      </c>
      <c r="C9" s="42" t="s">
        <v>518</v>
      </c>
      <c r="D9" s="70">
        <v>39873</v>
      </c>
      <c r="E9" s="45"/>
      <c r="F9" s="94" t="s">
        <v>525</v>
      </c>
      <c r="G9" s="58">
        <v>234500</v>
      </c>
      <c r="H9" s="57" t="s">
        <v>497</v>
      </c>
      <c r="I9" s="44"/>
      <c r="J9" s="43"/>
      <c r="K9" s="43">
        <v>37.5</v>
      </c>
      <c r="L9" s="46"/>
      <c r="M9" s="41" t="s">
        <v>493</v>
      </c>
      <c r="N9" s="45"/>
      <c r="O9" s="57" t="s">
        <v>502</v>
      </c>
    </row>
    <row r="10" spans="1:15" ht="18" customHeight="1" x14ac:dyDescent="0.15">
      <c r="A10" s="40">
        <v>6</v>
      </c>
      <c r="B10" s="55" t="s">
        <v>520</v>
      </c>
      <c r="C10" s="42" t="s">
        <v>518</v>
      </c>
      <c r="D10" s="70">
        <v>39874</v>
      </c>
      <c r="E10" s="45"/>
      <c r="F10" s="94" t="s">
        <v>503</v>
      </c>
      <c r="G10" s="58">
        <v>454800</v>
      </c>
      <c r="H10" s="57" t="s">
        <v>495</v>
      </c>
      <c r="I10" s="44"/>
      <c r="J10" s="43"/>
      <c r="K10" s="43">
        <v>140.4</v>
      </c>
      <c r="L10" s="46"/>
      <c r="M10" s="41" t="s">
        <v>493</v>
      </c>
      <c r="N10" s="45"/>
      <c r="O10" s="57" t="s">
        <v>504</v>
      </c>
    </row>
    <row r="11" spans="1:15" ht="18" customHeight="1" x14ac:dyDescent="0.15">
      <c r="A11" s="40">
        <v>7</v>
      </c>
      <c r="B11" s="55" t="s">
        <v>498</v>
      </c>
      <c r="C11" s="42" t="s">
        <v>518</v>
      </c>
      <c r="D11" s="70">
        <v>39875</v>
      </c>
      <c r="E11" s="45"/>
      <c r="F11" s="94" t="s">
        <v>526</v>
      </c>
      <c r="G11" s="58">
        <v>893170</v>
      </c>
      <c r="H11" s="57" t="s">
        <v>495</v>
      </c>
      <c r="I11" s="44"/>
      <c r="J11" s="43"/>
      <c r="K11" s="43">
        <v>205.4</v>
      </c>
      <c r="L11" s="46"/>
      <c r="M11" s="41" t="s">
        <v>493</v>
      </c>
      <c r="N11" s="45"/>
      <c r="O11" s="57" t="s">
        <v>505</v>
      </c>
    </row>
    <row r="12" spans="1:15" ht="18" customHeight="1" x14ac:dyDescent="0.15">
      <c r="A12" s="40">
        <v>8</v>
      </c>
      <c r="B12" s="55" t="s">
        <v>521</v>
      </c>
      <c r="C12" s="42" t="s">
        <v>518</v>
      </c>
      <c r="D12" s="70">
        <v>39904</v>
      </c>
      <c r="E12" s="45"/>
      <c r="F12" s="94" t="s">
        <v>527</v>
      </c>
      <c r="G12" s="58">
        <v>446095.255</v>
      </c>
      <c r="H12" s="57" t="s">
        <v>500</v>
      </c>
      <c r="I12" s="44"/>
      <c r="J12" s="43"/>
      <c r="K12" s="43">
        <v>94.4</v>
      </c>
      <c r="L12" s="46"/>
      <c r="M12" s="41" t="s">
        <v>493</v>
      </c>
      <c r="N12" s="45"/>
      <c r="O12" s="57" t="s">
        <v>506</v>
      </c>
    </row>
    <row r="13" spans="1:15" ht="18" customHeight="1" x14ac:dyDescent="0.15">
      <c r="A13" s="40">
        <v>9</v>
      </c>
      <c r="B13" s="55" t="s">
        <v>535</v>
      </c>
      <c r="C13" s="42" t="s">
        <v>518</v>
      </c>
      <c r="D13" s="70">
        <v>39874</v>
      </c>
      <c r="E13" s="45"/>
      <c r="F13" s="94" t="s">
        <v>531</v>
      </c>
      <c r="G13" s="58">
        <v>348160</v>
      </c>
      <c r="H13" s="57" t="s">
        <v>497</v>
      </c>
      <c r="I13" s="44"/>
      <c r="J13" s="43"/>
      <c r="K13" s="43">
        <v>67.7</v>
      </c>
      <c r="L13" s="46"/>
      <c r="M13" s="41" t="s">
        <v>493</v>
      </c>
      <c r="N13" s="45"/>
      <c r="O13" s="57" t="s">
        <v>507</v>
      </c>
    </row>
    <row r="14" spans="1:15" ht="18" customHeight="1" x14ac:dyDescent="0.15">
      <c r="A14" s="40">
        <v>10</v>
      </c>
      <c r="B14" s="55" t="s">
        <v>534</v>
      </c>
      <c r="C14" s="42" t="s">
        <v>518</v>
      </c>
      <c r="D14" s="70">
        <v>39904</v>
      </c>
      <c r="E14" s="45"/>
      <c r="F14" s="94" t="s">
        <v>528</v>
      </c>
      <c r="G14" s="58">
        <v>532703.03</v>
      </c>
      <c r="H14" s="57" t="s">
        <v>500</v>
      </c>
      <c r="I14" s="44"/>
      <c r="J14" s="43"/>
      <c r="K14" s="43">
        <v>90.737189999999984</v>
      </c>
      <c r="L14" s="46"/>
      <c r="M14" s="41" t="s">
        <v>493</v>
      </c>
      <c r="N14" s="45"/>
      <c r="O14" s="57" t="s">
        <v>508</v>
      </c>
    </row>
    <row r="15" spans="1:15" ht="18" customHeight="1" x14ac:dyDescent="0.15">
      <c r="A15" s="40">
        <v>11</v>
      </c>
      <c r="B15" s="55" t="s">
        <v>533</v>
      </c>
      <c r="C15" s="42" t="s">
        <v>518</v>
      </c>
      <c r="D15" s="70">
        <v>39904</v>
      </c>
      <c r="E15" s="45"/>
      <c r="F15" s="94" t="s">
        <v>529</v>
      </c>
      <c r="G15" s="58">
        <v>2964160</v>
      </c>
      <c r="H15" s="57" t="s">
        <v>495</v>
      </c>
      <c r="I15" s="44"/>
      <c r="J15" s="43"/>
      <c r="K15" s="43">
        <v>536</v>
      </c>
      <c r="L15" s="46"/>
      <c r="M15" s="41" t="s">
        <v>493</v>
      </c>
      <c r="N15" s="45"/>
      <c r="O15" s="57" t="s">
        <v>509</v>
      </c>
    </row>
    <row r="16" spans="1:15" ht="18" customHeight="1" x14ac:dyDescent="0.15">
      <c r="A16" s="40"/>
      <c r="B16" s="55"/>
      <c r="C16" s="42"/>
      <c r="D16" s="70"/>
      <c r="E16" s="45"/>
      <c r="F16" s="55"/>
      <c r="G16" s="58"/>
      <c r="H16" s="57"/>
      <c r="I16" s="44"/>
      <c r="J16" s="43"/>
      <c r="K16" s="43"/>
      <c r="L16" s="46"/>
      <c r="M16" s="41"/>
      <c r="N16" s="45"/>
      <c r="O16" s="57"/>
    </row>
    <row r="17" spans="1:15" ht="18" customHeight="1" x14ac:dyDescent="0.15">
      <c r="A17" s="40"/>
      <c r="B17" s="55"/>
      <c r="C17" s="42"/>
      <c r="D17" s="70"/>
      <c r="E17" s="45"/>
      <c r="F17" s="55"/>
      <c r="G17" s="58"/>
      <c r="H17" s="57"/>
      <c r="I17" s="44"/>
      <c r="J17" s="43"/>
      <c r="K17" s="43"/>
      <c r="L17" s="46"/>
      <c r="M17" s="45"/>
      <c r="N17" s="45"/>
      <c r="O17" s="57"/>
    </row>
    <row r="18" spans="1:15" ht="18" customHeight="1" x14ac:dyDescent="0.15">
      <c r="A18" s="40"/>
      <c r="B18" s="55"/>
      <c r="C18" s="42"/>
      <c r="D18" s="70"/>
      <c r="E18" s="45"/>
      <c r="F18" s="55"/>
      <c r="G18" s="58"/>
      <c r="H18" s="57"/>
      <c r="I18" s="44"/>
      <c r="J18" s="43"/>
      <c r="K18" s="43"/>
      <c r="L18" s="46"/>
      <c r="M18" s="41"/>
      <c r="N18" s="45"/>
      <c r="O18" s="57"/>
    </row>
    <row r="19" spans="1:15" ht="18" customHeight="1" x14ac:dyDescent="0.15">
      <c r="A19" s="40"/>
      <c r="B19" s="55"/>
      <c r="C19" s="42"/>
      <c r="D19" s="70"/>
      <c r="E19" s="45"/>
      <c r="F19" s="55"/>
      <c r="G19" s="58"/>
      <c r="H19" s="57"/>
      <c r="I19" s="44"/>
      <c r="J19" s="43"/>
      <c r="K19" s="43"/>
      <c r="L19" s="46"/>
      <c r="M19" s="41"/>
      <c r="N19" s="45"/>
      <c r="O19" s="57"/>
    </row>
    <row r="20" spans="1:15" ht="18" customHeight="1" x14ac:dyDescent="0.15">
      <c r="A20" s="40"/>
      <c r="B20" s="55"/>
      <c r="C20" s="42"/>
      <c r="D20" s="70"/>
      <c r="E20" s="45"/>
      <c r="F20" s="55"/>
      <c r="G20" s="58"/>
      <c r="H20" s="57"/>
      <c r="I20" s="44"/>
      <c r="J20" s="43"/>
      <c r="K20" s="43"/>
      <c r="L20" s="46"/>
      <c r="M20" s="41"/>
      <c r="N20" s="45"/>
      <c r="O20" s="57"/>
    </row>
    <row r="21" spans="1:15" ht="18" customHeight="1" x14ac:dyDescent="0.15">
      <c r="A21" s="40"/>
      <c r="B21" s="55"/>
      <c r="C21" s="42"/>
      <c r="D21" s="70"/>
      <c r="E21" s="45"/>
      <c r="F21" s="55"/>
      <c r="G21" s="58"/>
      <c r="H21" s="57"/>
      <c r="I21" s="44"/>
      <c r="J21" s="43"/>
      <c r="K21" s="43"/>
      <c r="L21" s="46"/>
      <c r="M21" s="41"/>
      <c r="N21" s="45"/>
      <c r="O21" s="57"/>
    </row>
    <row r="22" spans="1:15" ht="18" customHeight="1" x14ac:dyDescent="0.15">
      <c r="A22" s="40"/>
      <c r="B22" s="55"/>
      <c r="C22" s="60"/>
      <c r="D22" s="70"/>
      <c r="E22" s="45"/>
      <c r="F22" s="55"/>
      <c r="G22" s="58"/>
      <c r="H22" s="57"/>
      <c r="I22" s="44"/>
      <c r="J22" s="43"/>
      <c r="K22" s="46"/>
      <c r="L22" s="46"/>
      <c r="M22" s="41"/>
      <c r="N22" s="45"/>
      <c r="O22" s="57"/>
    </row>
    <row r="23" spans="1:15" ht="18" customHeight="1" x14ac:dyDescent="0.15">
      <c r="A23" s="40"/>
      <c r="B23" s="55"/>
      <c r="C23" s="60"/>
      <c r="D23" s="70"/>
      <c r="E23" s="45"/>
      <c r="F23" s="55"/>
      <c r="G23" s="58"/>
      <c r="H23" s="57"/>
      <c r="I23" s="44"/>
      <c r="J23" s="43"/>
      <c r="K23" s="43"/>
      <c r="L23" s="46"/>
      <c r="M23" s="41"/>
      <c r="N23" s="45"/>
      <c r="O23" s="57"/>
    </row>
    <row r="24" spans="1:15" ht="18" customHeight="1" x14ac:dyDescent="0.15">
      <c r="A24" s="40"/>
      <c r="B24" s="55"/>
      <c r="C24" s="60"/>
      <c r="D24" s="70"/>
      <c r="E24" s="45"/>
      <c r="F24" s="55"/>
      <c r="G24" s="46"/>
      <c r="H24" s="57"/>
      <c r="I24" s="44"/>
      <c r="J24" s="43"/>
      <c r="K24" s="43"/>
      <c r="L24" s="46"/>
      <c r="M24" s="41"/>
      <c r="N24" s="45"/>
      <c r="O24" s="57"/>
    </row>
    <row r="25" spans="1:15" ht="18" customHeight="1" x14ac:dyDescent="0.15">
      <c r="A25" s="40"/>
      <c r="B25" s="55"/>
      <c r="C25" s="60"/>
      <c r="D25" s="71"/>
      <c r="E25" s="55"/>
      <c r="F25" s="55"/>
      <c r="G25" s="46"/>
      <c r="H25" s="57"/>
      <c r="I25" s="44"/>
      <c r="J25" s="43"/>
      <c r="K25" s="43"/>
      <c r="L25" s="46"/>
      <c r="M25" s="41"/>
      <c r="N25" s="45"/>
      <c r="O25" s="57"/>
    </row>
    <row r="26" spans="1:15" ht="18" customHeight="1" x14ac:dyDescent="0.15">
      <c r="A26" s="40"/>
      <c r="B26" s="58">
        <v>528000</v>
      </c>
      <c r="C26" s="60"/>
      <c r="D26" s="70"/>
      <c r="E26" s="55"/>
      <c r="F26" s="55"/>
      <c r="G26" s="46"/>
      <c r="H26" s="57"/>
      <c r="I26" s="44"/>
      <c r="J26" s="43"/>
      <c r="K26" s="43"/>
      <c r="L26" s="46"/>
      <c r="M26" s="41"/>
      <c r="N26" s="45"/>
      <c r="O26" s="57"/>
    </row>
    <row r="27" spans="1:15" ht="18" customHeight="1" x14ac:dyDescent="0.15">
      <c r="A27" s="40"/>
      <c r="B27" s="58">
        <v>66000</v>
      </c>
      <c r="C27" s="60"/>
      <c r="D27" s="70"/>
      <c r="E27" s="55"/>
      <c r="F27" s="55"/>
      <c r="G27" s="46"/>
      <c r="H27" s="57"/>
      <c r="I27" s="44"/>
      <c r="J27" s="43"/>
      <c r="K27" s="43"/>
      <c r="L27" s="46"/>
      <c r="M27" s="41"/>
      <c r="N27" s="45"/>
      <c r="O27" s="57"/>
    </row>
    <row r="28" spans="1:15" ht="18" customHeight="1" x14ac:dyDescent="0.15">
      <c r="A28" s="40"/>
      <c r="B28" s="58">
        <v>511500</v>
      </c>
      <c r="C28" s="60"/>
      <c r="D28" s="70"/>
      <c r="E28" s="45"/>
      <c r="F28" s="55"/>
      <c r="G28" s="46"/>
      <c r="H28" s="57"/>
      <c r="I28" s="44"/>
      <c r="J28" s="43"/>
      <c r="K28" s="43"/>
      <c r="L28" s="46"/>
      <c r="M28" s="41"/>
      <c r="N28" s="45"/>
      <c r="O28" s="57"/>
    </row>
    <row r="29" spans="1:15" ht="18" customHeight="1" x14ac:dyDescent="0.15">
      <c r="A29" s="40"/>
      <c r="B29" s="58">
        <v>250177.4</v>
      </c>
      <c r="C29" s="60"/>
      <c r="D29" s="70"/>
      <c r="E29" s="45"/>
      <c r="F29" s="55"/>
      <c r="G29" s="46"/>
      <c r="H29" s="57"/>
      <c r="I29" s="44"/>
      <c r="J29" s="43"/>
      <c r="K29" s="43"/>
      <c r="L29" s="46"/>
      <c r="M29" s="41"/>
      <c r="N29" s="45"/>
      <c r="O29" s="57"/>
    </row>
    <row r="30" spans="1:15" ht="18" customHeight="1" x14ac:dyDescent="0.15">
      <c r="A30" s="40"/>
      <c r="B30" s="58">
        <v>137500</v>
      </c>
      <c r="C30" s="40"/>
      <c r="D30" s="70"/>
      <c r="E30" s="45"/>
      <c r="F30" s="55"/>
      <c r="G30" s="46"/>
      <c r="H30" s="45"/>
      <c r="I30" s="44"/>
      <c r="J30" s="46"/>
      <c r="K30" s="46"/>
      <c r="L30" s="46"/>
      <c r="M30" s="41"/>
      <c r="N30" s="45"/>
      <c r="O30" s="57"/>
    </row>
    <row r="31" spans="1:15" ht="18" customHeight="1" x14ac:dyDescent="0.15">
      <c r="A31" s="40"/>
      <c r="B31" s="58">
        <v>514800</v>
      </c>
      <c r="C31" s="60"/>
      <c r="D31" s="70"/>
      <c r="E31" s="45"/>
      <c r="F31" s="55"/>
      <c r="G31" s="46"/>
      <c r="H31" s="57"/>
      <c r="I31" s="44"/>
      <c r="J31" s="43"/>
      <c r="K31" s="43"/>
      <c r="L31" s="46"/>
      <c r="M31" s="41"/>
      <c r="N31" s="45"/>
      <c r="O31" s="57"/>
    </row>
    <row r="32" spans="1:15" ht="18" customHeight="1" x14ac:dyDescent="0.15">
      <c r="A32" s="40"/>
      <c r="B32" s="58">
        <v>753170</v>
      </c>
      <c r="C32" s="60"/>
      <c r="D32" s="70"/>
      <c r="E32" s="45"/>
      <c r="F32" s="55"/>
      <c r="G32" s="46"/>
      <c r="H32" s="57"/>
      <c r="I32" s="44"/>
      <c r="J32" s="43"/>
      <c r="K32" s="43"/>
      <c r="L32" s="46"/>
      <c r="M32" s="41"/>
      <c r="N32" s="45"/>
      <c r="O32" s="57"/>
    </row>
    <row r="33" spans="1:16" ht="18" customHeight="1" x14ac:dyDescent="0.15">
      <c r="A33" s="40"/>
      <c r="B33" s="58">
        <v>346095.255</v>
      </c>
      <c r="C33" s="60"/>
      <c r="D33" s="70"/>
      <c r="E33" s="45"/>
      <c r="F33" s="55"/>
      <c r="G33" s="46"/>
      <c r="H33" s="57"/>
      <c r="I33" s="44"/>
      <c r="J33" s="43"/>
      <c r="K33" s="43"/>
      <c r="L33" s="46"/>
      <c r="M33" s="41"/>
      <c r="N33" s="45"/>
      <c r="O33" s="57"/>
      <c r="P33" s="69"/>
    </row>
    <row r="34" spans="1:16" ht="18" customHeight="1" x14ac:dyDescent="0.15">
      <c r="A34" s="40"/>
      <c r="B34" s="58">
        <v>248160</v>
      </c>
      <c r="C34" s="60"/>
      <c r="D34" s="70"/>
      <c r="E34" s="45"/>
      <c r="F34" s="55"/>
      <c r="G34" s="46"/>
      <c r="H34" s="57"/>
      <c r="I34" s="44"/>
      <c r="J34" s="43"/>
      <c r="K34" s="43"/>
      <c r="L34" s="46"/>
      <c r="M34" s="41"/>
      <c r="N34" s="45"/>
      <c r="O34" s="57"/>
    </row>
    <row r="35" spans="1:16" ht="18" customHeight="1" x14ac:dyDescent="0.15">
      <c r="A35" s="40"/>
      <c r="B35" s="58">
        <v>332703.03000000003</v>
      </c>
      <c r="C35" s="60"/>
      <c r="D35" s="70"/>
      <c r="E35" s="45"/>
      <c r="F35" s="55"/>
      <c r="G35" s="46"/>
      <c r="H35" s="57"/>
      <c r="I35" s="44"/>
      <c r="J35" s="43"/>
      <c r="K35" s="43"/>
      <c r="L35" s="46"/>
      <c r="M35" s="41"/>
      <c r="N35" s="45"/>
      <c r="O35" s="57"/>
    </row>
    <row r="36" spans="1:16" ht="18" customHeight="1" x14ac:dyDescent="0.15">
      <c r="A36" s="40"/>
      <c r="B36" s="58">
        <v>1964160</v>
      </c>
      <c r="C36" s="40"/>
      <c r="D36" s="70"/>
      <c r="E36" s="45"/>
      <c r="F36" s="55"/>
      <c r="G36" s="46"/>
      <c r="H36" s="57"/>
      <c r="I36" s="44"/>
      <c r="J36" s="43"/>
      <c r="K36" s="46"/>
      <c r="L36" s="46"/>
      <c r="M36" s="41"/>
      <c r="N36" s="45"/>
      <c r="O36" s="57"/>
    </row>
    <row r="37" spans="1:16" ht="18" customHeight="1" x14ac:dyDescent="0.15">
      <c r="A37" s="40"/>
      <c r="B37" s="62"/>
      <c r="C37" s="61"/>
      <c r="D37" s="63"/>
      <c r="E37" s="64"/>
      <c r="F37" s="62"/>
      <c r="G37" s="65"/>
      <c r="H37" s="64"/>
      <c r="I37" s="66"/>
      <c r="J37" s="65"/>
      <c r="K37" s="65"/>
      <c r="L37" s="65"/>
      <c r="M37" s="67"/>
      <c r="N37" s="64"/>
      <c r="O37" s="68"/>
    </row>
    <row r="38" spans="1:16" x14ac:dyDescent="0.15">
      <c r="A38" s="61"/>
    </row>
    <row r="39" spans="1:16" ht="27" customHeight="1" x14ac:dyDescent="0.15">
      <c r="B39" s="47"/>
      <c r="C39" s="88" t="s">
        <v>510</v>
      </c>
      <c r="D39" s="88"/>
      <c r="E39" s="88"/>
      <c r="F39" s="88"/>
      <c r="G39" s="48" t="s">
        <v>511</v>
      </c>
      <c r="I39" s="49"/>
      <c r="J39" s="50"/>
      <c r="K39" s="50"/>
      <c r="L39" s="50"/>
      <c r="M39" s="51"/>
    </row>
    <row r="40" spans="1:16" x14ac:dyDescent="0.15">
      <c r="A40" s="47"/>
    </row>
    <row r="42" spans="1:16" x14ac:dyDescent="0.15">
      <c r="D42" s="73" t="s">
        <v>512</v>
      </c>
    </row>
  </sheetData>
  <mergeCells count="7">
    <mergeCell ref="H3:K3"/>
    <mergeCell ref="C39:F39"/>
    <mergeCell ref="A1:O1"/>
    <mergeCell ref="M2:N2"/>
    <mergeCell ref="M3:N3"/>
    <mergeCell ref="A2:D2"/>
    <mergeCell ref="E2:G2"/>
  </mergeCells>
  <phoneticPr fontId="3" type="noConversion"/>
  <pageMargins left="0.51" right="0.34" top="0.43" bottom="0.49" header="0.44" footer="0.5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2008</vt:lpstr>
      <vt:lpstr>2009</vt:lpstr>
      <vt:lpstr>附表1（纳税人填报）</vt:lpstr>
      <vt:lpstr>2010</vt:lpstr>
      <vt:lpstr>实践数据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2010-01-13T07:54:34Z</cp:lastPrinted>
  <dcterms:created xsi:type="dcterms:W3CDTF">2007-11-12T06:50:09Z</dcterms:created>
  <dcterms:modified xsi:type="dcterms:W3CDTF">2014-12-13T08:15:14Z</dcterms:modified>
</cp:coreProperties>
</file>